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6"/>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935" documentId="13_ncr:1_{040190A1-638D-4CB9-8321-06E87A261356}" xr6:coauthVersionLast="47" xr6:coauthVersionMax="47" xr10:uidLastSave="{9F14B97C-DB8D-4630-BC51-DA2E4EBE5CDA}"/>
  <bookViews>
    <workbookView xWindow="-120" yWindow="-120" windowWidth="20730" windowHeight="11160" firstSheet="1" activeTab="13"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Hoja1" sheetId="13" state="hidden" r:id="rId9"/>
    <sheet name="LISTA" sheetId="2" state="hidden" r:id="rId10"/>
    <sheet name="Matriz de Calor" sheetId="21"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899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 i="1" l="1"/>
  <c r="L26" i="1"/>
  <c r="M26" i="1"/>
  <c r="Q10" i="1"/>
  <c r="M46" i="1"/>
  <c r="L46" i="1"/>
  <c r="M41" i="1"/>
  <c r="L41" i="1"/>
  <c r="M36" i="1"/>
  <c r="L36" i="1"/>
  <c r="M31" i="1"/>
  <c r="L31" i="1"/>
  <c r="M23" i="1"/>
  <c r="L23" i="1"/>
  <c r="M18" i="1"/>
  <c r="L18" i="1"/>
  <c r="M14" i="1"/>
  <c r="L14"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1" i="1"/>
  <c r="T50" i="1"/>
  <c r="Q50" i="1"/>
  <c r="AD50" i="1" s="1"/>
  <c r="AC50" i="1" s="1"/>
  <c r="T49" i="1"/>
  <c r="Q49" i="1"/>
  <c r="T48" i="1"/>
  <c r="Q48" i="1"/>
  <c r="AD48" i="1" s="1"/>
  <c r="T47" i="1"/>
  <c r="Q47" i="1"/>
  <c r="AD47" i="1" s="1"/>
  <c r="T46" i="1"/>
  <c r="Q46" i="1"/>
  <c r="AD46" i="1" s="1"/>
  <c r="I55" i="17"/>
  <c r="J46" i="1"/>
  <c r="Z46" i="1" s="1"/>
  <c r="I46" i="1"/>
  <c r="T45" i="1"/>
  <c r="Q45" i="1"/>
  <c r="AD45" i="1" s="1"/>
  <c r="AC45" i="1" s="1"/>
  <c r="T44" i="1"/>
  <c r="Q44" i="1"/>
  <c r="AD44" i="1" s="1"/>
  <c r="T43" i="1"/>
  <c r="Q43" i="1"/>
  <c r="X43" i="1" s="1"/>
  <c r="T42" i="1"/>
  <c r="Q42" i="1"/>
  <c r="X42" i="1" s="1"/>
  <c r="T41" i="1"/>
  <c r="Q41" i="1"/>
  <c r="X41" i="1" s="1"/>
  <c r="I50" i="17"/>
  <c r="J41" i="1"/>
  <c r="Z43" i="1" s="1"/>
  <c r="Y43" i="1" s="1"/>
  <c r="I41" i="1"/>
  <c r="T40" i="1"/>
  <c r="Q40" i="1"/>
  <c r="X40" i="1" s="1"/>
  <c r="T39" i="1"/>
  <c r="Q39" i="1"/>
  <c r="T38" i="1"/>
  <c r="Q38" i="1"/>
  <c r="T37" i="1"/>
  <c r="Q37" i="1"/>
  <c r="T36" i="1"/>
  <c r="Q36" i="1"/>
  <c r="AD38" i="1"/>
  <c r="I45" i="17"/>
  <c r="J36" i="1"/>
  <c r="Z38" i="1" s="1"/>
  <c r="Y38" i="1" s="1"/>
  <c r="I36" i="1"/>
  <c r="T35" i="1"/>
  <c r="Q35" i="1"/>
  <c r="T34" i="1"/>
  <c r="Q34" i="1"/>
  <c r="T33" i="1"/>
  <c r="Q33" i="1"/>
  <c r="T32" i="1"/>
  <c r="Q32" i="1"/>
  <c r="AD32" i="1" s="1"/>
  <c r="T31" i="1"/>
  <c r="Q31" i="1"/>
  <c r="I40" i="17"/>
  <c r="J31"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36" i="1" l="1"/>
  <c r="Z37" i="1"/>
  <c r="Y37" i="1" s="1"/>
  <c r="H45" i="18"/>
  <c r="H45" i="19"/>
  <c r="H45" i="20"/>
  <c r="H40" i="17"/>
  <c r="H40" i="18"/>
  <c r="H40" i="19"/>
  <c r="H40" i="20"/>
  <c r="N41" i="1"/>
  <c r="J50" i="17" s="1"/>
  <c r="H50" i="18"/>
  <c r="H50" i="19"/>
  <c r="H50" i="20"/>
  <c r="AD41" i="1"/>
  <c r="AC41" i="1" s="1"/>
  <c r="X45" i="1"/>
  <c r="AD31" i="1"/>
  <c r="AC31" i="1" s="1"/>
  <c r="H55" i="17"/>
  <c r="H55" i="18"/>
  <c r="H55" i="19"/>
  <c r="H55" i="20"/>
  <c r="AD49" i="1"/>
  <c r="AC49" i="1" s="1"/>
  <c r="AC47" i="1"/>
  <c r="AD43" i="1"/>
  <c r="AC43" i="1" s="1"/>
  <c r="AD42" i="1"/>
  <c r="AC42" i="1" s="1"/>
  <c r="X49" i="1"/>
  <c r="X48" i="1"/>
  <c r="X47" i="1"/>
  <c r="X46" i="1"/>
  <c r="X50" i="1"/>
  <c r="X44" i="1"/>
  <c r="AD37" i="1"/>
  <c r="AC37" i="1" s="1"/>
  <c r="AD39" i="1"/>
  <c r="AC39" i="1" s="1"/>
  <c r="AD36" i="1"/>
  <c r="AD40" i="1"/>
  <c r="AC40" i="1" s="1"/>
  <c r="AD35" i="1"/>
  <c r="AC35" i="1" s="1"/>
  <c r="AD34" i="1"/>
  <c r="AC34" i="1" s="1"/>
  <c r="AD33" i="1"/>
  <c r="AC33" i="1" s="1"/>
  <c r="X39" i="1"/>
  <c r="X38" i="1"/>
  <c r="X37" i="1"/>
  <c r="X35" i="1"/>
  <c r="X34" i="1"/>
  <c r="X32" i="1"/>
  <c r="X33" i="1"/>
  <c r="AC32" i="1"/>
  <c r="X31" i="1"/>
  <c r="Z31" i="1"/>
  <c r="Y31" i="1" s="1"/>
  <c r="N36" i="1"/>
  <c r="H45" i="17"/>
  <c r="Y46" i="1"/>
  <c r="Z50" i="1"/>
  <c r="Y50" i="1" s="1"/>
  <c r="N46" i="1"/>
  <c r="Z48" i="1"/>
  <c r="Y48" i="1" s="1"/>
  <c r="AC48" i="1"/>
  <c r="Z49" i="1"/>
  <c r="Y49" i="1" s="1"/>
  <c r="Z47" i="1"/>
  <c r="Y47" i="1" s="1"/>
  <c r="Z42" i="1"/>
  <c r="Y42" i="1" s="1"/>
  <c r="AC44" i="1"/>
  <c r="Z41" i="1"/>
  <c r="Z45" i="1"/>
  <c r="Y45" i="1" s="1"/>
  <c r="Z44" i="1"/>
  <c r="Y44" i="1" s="1"/>
  <c r="H50" i="17"/>
  <c r="AC38" i="1"/>
  <c r="Z36" i="1"/>
  <c r="Z40" i="1"/>
  <c r="Y40" i="1" s="1"/>
  <c r="Z39" i="1"/>
  <c r="Y39" i="1" s="1"/>
  <c r="N31" i="1"/>
  <c r="Z33" i="1"/>
  <c r="Y33" i="1" s="1"/>
  <c r="Z32" i="1"/>
  <c r="Y32" i="1" s="1"/>
  <c r="Z35" i="1"/>
  <c r="Y35" i="1" s="1"/>
  <c r="Z34" i="1"/>
  <c r="Y34" i="1" s="1"/>
  <c r="J50" i="19" l="1"/>
  <c r="J50" i="18"/>
  <c r="J50" i="20"/>
  <c r="J55" i="17"/>
  <c r="J55" i="18"/>
  <c r="J55" i="20"/>
  <c r="J55" i="19"/>
  <c r="J45" i="17"/>
  <c r="J45" i="19"/>
  <c r="J45" i="20"/>
  <c r="J45" i="18"/>
  <c r="J40" i="17"/>
  <c r="J40" i="20"/>
  <c r="J40" i="18"/>
  <c r="J40" i="19"/>
  <c r="AB46" i="1"/>
  <c r="AA46" i="1" s="1"/>
  <c r="AF46" i="1"/>
  <c r="AE46" i="1" s="1"/>
  <c r="AC46" i="1"/>
  <c r="AF41" i="1"/>
  <c r="AE41" i="1" s="1"/>
  <c r="Y41" i="1"/>
  <c r="AB41" i="1"/>
  <c r="AA41" i="1" s="1"/>
  <c r="AB36" i="1"/>
  <c r="AA36" i="1" s="1"/>
  <c r="Y36" i="1"/>
  <c r="AC36" i="1"/>
  <c r="AF36" i="1"/>
  <c r="AE36" i="1" s="1"/>
  <c r="AF31" i="1"/>
  <c r="AE31" i="1" s="1"/>
  <c r="AB31" i="1"/>
  <c r="AA31"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46" i="1"/>
  <c r="AG41" i="1"/>
  <c r="K50" i="17"/>
  <c r="K45" i="17"/>
  <c r="AG36" i="1"/>
  <c r="K40" i="17"/>
  <c r="AG31" i="1"/>
  <c r="M55" i="17" l="1"/>
  <c r="M55" i="19"/>
  <c r="M55" i="18"/>
  <c r="M55" i="20"/>
  <c r="M50" i="17"/>
  <c r="M50" i="19"/>
  <c r="M50" i="18"/>
  <c r="M50" i="20"/>
  <c r="M45" i="17"/>
  <c r="M45" i="18"/>
  <c r="M45" i="19"/>
  <c r="M45" i="20"/>
  <c r="M40" i="17"/>
  <c r="M40" i="20"/>
  <c r="M40" i="19"/>
  <c r="M40" i="18"/>
  <c r="T30" i="1"/>
  <c r="Q30" i="1"/>
  <c r="T29" i="1"/>
  <c r="Q29" i="1"/>
  <c r="T28" i="1"/>
  <c r="Q28" i="1"/>
  <c r="T27" i="1"/>
  <c r="Q27" i="1"/>
  <c r="T26" i="1"/>
  <c r="Q26" i="1"/>
  <c r="AD30" i="1"/>
  <c r="J26" i="1"/>
  <c r="X30" i="1" s="1"/>
  <c r="I26" i="1"/>
  <c r="N26" i="1" s="1"/>
  <c r="X29" i="1" l="1"/>
  <c r="H35" i="20"/>
  <c r="H35" i="18"/>
  <c r="H35" i="19"/>
  <c r="H35" i="17"/>
  <c r="I10" i="17"/>
  <c r="I10" i="18"/>
  <c r="I10" i="20"/>
  <c r="I10" i="19"/>
  <c r="I35" i="18"/>
  <c r="I35" i="19"/>
  <c r="I35" i="20"/>
  <c r="I35" i="17"/>
  <c r="Z29" i="1"/>
  <c r="Y29" i="1" s="1"/>
  <c r="X27" i="1"/>
  <c r="X28" i="1"/>
  <c r="Z26" i="1"/>
  <c r="Z30" i="1"/>
  <c r="Y30" i="1" s="1"/>
  <c r="Z28" i="1"/>
  <c r="Y28" i="1" s="1"/>
  <c r="X26" i="1"/>
  <c r="AD29" i="1"/>
  <c r="AC29" i="1" s="1"/>
  <c r="AD27" i="1"/>
  <c r="AC27" i="1" s="1"/>
  <c r="AD28" i="1"/>
  <c r="AC28" i="1" s="1"/>
  <c r="AD26" i="1"/>
  <c r="AC30" i="1"/>
  <c r="Y26" i="1"/>
  <c r="Z27" i="1"/>
  <c r="Y27" i="1" s="1"/>
  <c r="T25" i="1"/>
  <c r="Q25" i="1"/>
  <c r="T24" i="1"/>
  <c r="Q24" i="1"/>
  <c r="T23" i="1"/>
  <c r="Q23" i="1"/>
  <c r="J23" i="1"/>
  <c r="I23" i="1"/>
  <c r="H30" i="19" l="1"/>
  <c r="H30" i="20"/>
  <c r="H30" i="18"/>
  <c r="H30" i="17"/>
  <c r="J35" i="20"/>
  <c r="J35" i="18"/>
  <c r="J35" i="19"/>
  <c r="J35" i="17"/>
  <c r="AC26" i="1"/>
  <c r="AF26" i="1"/>
  <c r="AE26" i="1" s="1"/>
  <c r="AB26" i="1"/>
  <c r="AA26" i="1" s="1"/>
  <c r="AD25" i="1"/>
  <c r="AC25" i="1" s="1"/>
  <c r="AD24" i="1"/>
  <c r="AC24" i="1" s="1"/>
  <c r="N23" i="1"/>
  <c r="AD23" i="1"/>
  <c r="Z24" i="1"/>
  <c r="Y24" i="1" s="1"/>
  <c r="X24" i="1"/>
  <c r="X25" i="1"/>
  <c r="Z25" i="1"/>
  <c r="Y25" i="1" s="1"/>
  <c r="X23" i="1"/>
  <c r="Z23" i="1"/>
  <c r="K35" i="18" l="1"/>
  <c r="K35" i="19"/>
  <c r="K35" i="20"/>
  <c r="K35" i="17"/>
  <c r="J30" i="18"/>
  <c r="J30" i="19"/>
  <c r="J30" i="20"/>
  <c r="J30" i="17"/>
  <c r="L35" i="18"/>
  <c r="L35" i="19"/>
  <c r="L35" i="20"/>
  <c r="L35" i="17"/>
  <c r="AG26" i="1"/>
  <c r="AF23" i="1"/>
  <c r="AE23" i="1" s="1"/>
  <c r="AC23" i="1"/>
  <c r="AB23" i="1"/>
  <c r="AA23" i="1" s="1"/>
  <c r="Y23" i="1"/>
  <c r="K30" i="19" l="1"/>
  <c r="K30" i="20"/>
  <c r="K30" i="18"/>
  <c r="K30" i="17"/>
  <c r="L30" i="20"/>
  <c r="L30" i="18"/>
  <c r="L30" i="19"/>
  <c r="L30" i="17"/>
  <c r="M35" i="17"/>
  <c r="M35" i="19"/>
  <c r="M35" i="20"/>
  <c r="M35" i="18"/>
  <c r="AG23" i="1"/>
  <c r="M30" i="17" l="1"/>
  <c r="M30" i="20"/>
  <c r="M30" i="18"/>
  <c r="M30" i="19"/>
  <c r="T18" i="1"/>
  <c r="Q18" i="1"/>
  <c r="J18" i="1"/>
  <c r="I18" i="1"/>
  <c r="X20" i="1" l="1"/>
  <c r="Z22" i="1"/>
  <c r="Y22" i="1" s="1"/>
  <c r="X21" i="1"/>
  <c r="H25" i="18"/>
  <c r="H25" i="19"/>
  <c r="H25" i="20"/>
  <c r="H25" i="17"/>
  <c r="X19" i="1"/>
  <c r="X18" i="1"/>
  <c r="X22" i="1"/>
  <c r="AD19" i="1"/>
  <c r="AC19" i="1" s="1"/>
  <c r="AD21" i="1"/>
  <c r="AC21" i="1" s="1"/>
  <c r="AD20" i="1"/>
  <c r="AD22" i="1"/>
  <c r="AC22" i="1" s="1"/>
  <c r="AD18" i="1"/>
  <c r="AC18" i="1" s="1"/>
  <c r="Z20" i="1"/>
  <c r="Y20" i="1" s="1"/>
  <c r="Z18" i="1"/>
  <c r="Y18" i="1" s="1"/>
  <c r="N18" i="1"/>
  <c r="Z21" i="1"/>
  <c r="Y21" i="1" s="1"/>
  <c r="Z19" i="1"/>
  <c r="Y19" i="1" s="1"/>
  <c r="J25" i="20" l="1"/>
  <c r="J25" i="19"/>
  <c r="J25" i="18"/>
  <c r="J25" i="17"/>
  <c r="AF18" i="1"/>
  <c r="AE18" i="1" s="1"/>
  <c r="AC20" i="1"/>
  <c r="AB18" i="1"/>
  <c r="AA18" i="1" s="1"/>
  <c r="K25" i="17" l="1"/>
  <c r="K25" i="18"/>
  <c r="K25" i="19"/>
  <c r="K25" i="20"/>
  <c r="L25" i="18"/>
  <c r="L25" i="19"/>
  <c r="L25" i="20"/>
  <c r="L25" i="17"/>
  <c r="AG18" i="1"/>
  <c r="M25" i="17" l="1"/>
  <c r="M25" i="19"/>
  <c r="M25" i="20"/>
  <c r="M25" i="18"/>
  <c r="T17" i="1"/>
  <c r="Q17" i="1"/>
  <c r="T16" i="1"/>
  <c r="Q16" i="1"/>
  <c r="T15" i="1"/>
  <c r="T14" i="1"/>
  <c r="Q14" i="1"/>
  <c r="J14" i="1"/>
  <c r="I14" i="1"/>
  <c r="H15" i="18" l="1"/>
  <c r="H15" i="19"/>
  <c r="H15" i="20"/>
  <c r="H15" i="17"/>
  <c r="H20" i="20"/>
  <c r="H20" i="18"/>
  <c r="H20" i="19"/>
  <c r="H20" i="17"/>
  <c r="Z14" i="1"/>
  <c r="X14" i="1"/>
  <c r="X16" i="1"/>
  <c r="X17" i="1"/>
  <c r="X15" i="1"/>
  <c r="N14" i="1"/>
  <c r="AD17" i="1"/>
  <c r="AD14" i="1"/>
  <c r="AD16" i="1"/>
  <c r="AD15" i="1"/>
  <c r="Z15" i="1"/>
  <c r="Y15" i="1" s="1"/>
  <c r="Z16" i="1"/>
  <c r="Y16" i="1" s="1"/>
  <c r="Z17" i="1"/>
  <c r="Y17" i="1" s="1"/>
  <c r="AF14" i="1" l="1"/>
  <c r="AE14" i="1" s="1"/>
  <c r="Y14" i="1"/>
  <c r="AB14" i="1"/>
  <c r="AA14" i="1" s="1"/>
  <c r="J20" i="18"/>
  <c r="J20" i="20"/>
  <c r="J20" i="19"/>
  <c r="J20" i="17"/>
  <c r="J15" i="20"/>
  <c r="J15" i="18"/>
  <c r="J15" i="19"/>
  <c r="J15" i="17"/>
  <c r="K15" i="17" l="1"/>
  <c r="K15" i="19"/>
  <c r="K15" i="20"/>
  <c r="K15" i="18"/>
  <c r="K20" i="20"/>
  <c r="K20" i="18"/>
  <c r="K20" i="19"/>
  <c r="K20" i="17"/>
  <c r="T13" i="1"/>
  <c r="Q13" i="1"/>
  <c r="T12" i="1"/>
  <c r="Q12" i="1"/>
  <c r="AC17" i="1" l="1"/>
  <c r="AC15" i="1"/>
  <c r="AC16" i="1"/>
  <c r="AD12" i="1"/>
  <c r="AC12" i="1" s="1"/>
  <c r="AD13" i="1"/>
  <c r="AC13" i="1" s="1"/>
  <c r="Q11" i="1"/>
  <c r="T11" i="1"/>
  <c r="T10" i="1"/>
  <c r="AC14" i="1" l="1"/>
  <c r="AD11" i="1"/>
  <c r="AD10" i="1"/>
  <c r="J10" i="1"/>
  <c r="X10" i="1" s="1"/>
  <c r="AG14" i="1" l="1"/>
  <c r="L15" i="19"/>
  <c r="L15" i="20"/>
  <c r="L15" i="18"/>
  <c r="L15" i="17"/>
  <c r="L20" i="18"/>
  <c r="L20" i="19"/>
  <c r="L20" i="20"/>
  <c r="L20" i="17"/>
  <c r="AC11" i="1"/>
  <c r="Z11" i="1"/>
  <c r="Z10" i="1"/>
  <c r="Y10" i="1" s="1"/>
  <c r="Z12" i="1"/>
  <c r="Z13" i="1"/>
  <c r="X13" i="1"/>
  <c r="X12" i="1"/>
  <c r="AC10" i="1"/>
  <c r="X11" i="1"/>
  <c r="I10" i="1"/>
  <c r="M20" i="17" l="1"/>
  <c r="M20" i="18"/>
  <c r="M20" i="19"/>
  <c r="M20" i="20"/>
  <c r="N10" i="1"/>
  <c r="J10" i="18" s="1"/>
  <c r="H10" i="18"/>
  <c r="H10" i="19"/>
  <c r="H10" i="20"/>
  <c r="H10" i="17"/>
  <c r="M15" i="17"/>
  <c r="M15" i="20"/>
  <c r="M15" i="18"/>
  <c r="M15" i="19"/>
  <c r="AF10" i="1"/>
  <c r="AE10" i="1" s="1"/>
  <c r="Y13" i="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<sst xmlns="http://schemas.openxmlformats.org/spreadsheetml/2006/main" count="2473" uniqueCount="505">
  <si>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</si>
  <si>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</si>
  <si>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</si>
  <si>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</si>
  <si>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</si>
  <si>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</si>
  <si>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 xml:space="preserve">COBRO COACTIVO </t>
  </si>
  <si>
    <t>CONSEJO SUPERIOR DE LA JUDICATURA</t>
  </si>
  <si>
    <t>CONSEJO SECCIONAL DE LA JUDICATURA</t>
  </si>
  <si>
    <t>DIRECCIÓN SECCIONAL DE ADMINISTRACIÓN JUDICIAL</t>
  </si>
  <si>
    <t>X</t>
  </si>
  <si>
    <t>DESPACHO JUDICIAL CERTIFICADO</t>
  </si>
  <si>
    <t>FECHA</t>
  </si>
  <si>
    <t>30 DE JUNIO DE 2023</t>
  </si>
  <si>
    <t>Consejo Superior de la Judicatura</t>
  </si>
  <si>
    <t>Análisis de Contexto</t>
  </si>
  <si>
    <t>DEPENDENCIA:</t>
  </si>
  <si>
    <t>DIRECCIÓN SECCIONAL</t>
  </si>
  <si>
    <t xml:space="preserve">PROCESO </t>
  </si>
  <si>
    <t>COBRO COACTIVO</t>
  </si>
  <si>
    <t>CONSEJO SECCIONAL/ DIRECCIÓN SECCIONAL DE ADMINISTRACIÓN JUDICIAL</t>
  </si>
  <si>
    <t xml:space="preserve">RISARALDA </t>
  </si>
  <si>
    <t xml:space="preserve">OBJETIVO DEL PROCESO: </t>
  </si>
  <si>
    <t xml:space="preserve"> Registrar el objetivo del  proceso. Aplica  solo para los procesos del nivel central del CSJ.</t>
  </si>
  <si>
    <t>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Justicia._x000D_</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</si>
  <si>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</si>
  <si>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</si>
  <si>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</si>
  <si>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</si>
  <si>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</si>
  <si>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</si>
  <si>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</si>
  <si>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implementación de normas que mejore la planta de personal de cobro coactivo en el sector público</t>
  </si>
  <si>
    <t>Las sanciones ejemplarizantes reglamentadas en el código penal integran mas del 50% de la cartera del cobro coactivo y en la realidad por su exorbitante monto son incobrables, generando carga laboral.</t>
  </si>
  <si>
    <t>Económicos y Financieros</t>
  </si>
  <si>
    <t xml:space="preserve">Las decisiones que adopta el Congreso de la Republica cuando aprueba el proyecto de presupuesto de la Rama Judicial.  </t>
  </si>
  <si>
    <t>El aplazamiento o recorte presupuestal que realiza el Ministerio de Hacienda al presupuesto de la Rama Judicial.</t>
  </si>
  <si>
    <t>Asignación insuficiente de recursos para creación de nuevos cargos (Ministerio de Hacienda)</t>
  </si>
  <si>
    <t>Sociales, culturales y naturales.</t>
  </si>
  <si>
    <t xml:space="preserve">Alteración de la ejecución de las actividades por Pandemia. </t>
  </si>
  <si>
    <t>Implementación de la virtualidad que facilita el trámite del proceso.</t>
  </si>
  <si>
    <t>Alteración de orden público.</t>
  </si>
  <si>
    <t>Como producto de la pandemia se dio inicio a un cambio de mentalidad tanto social como cultural de los usuarios a nivel de todas las entidades del estado, agilizando diferentes tareas del proceso.</t>
  </si>
  <si>
    <t xml:space="preserve">Tecnológicos </t>
  </si>
  <si>
    <t>Recepción de comunicaciones con virus.</t>
  </si>
  <si>
    <t>Aumento de la demanda de medios tecnológicos por parte de los usuarios de la administración de justicia.</t>
  </si>
  <si>
    <t>Congestión en las redes o servicios informáticos.</t>
  </si>
  <si>
    <t>Colapso de la página oficial de la Rama Judicial.</t>
  </si>
  <si>
    <t>Riesgos de la seguridad de la información por amenazas externas.(Ataques cibernéticos., Fraudes electrónicos)</t>
  </si>
  <si>
    <t>Ambientales</t>
  </si>
  <si>
    <t xml:space="preserve">Emergencia ambiental </t>
  </si>
  <si>
    <t xml:space="preserve">Implementación de trabajo virtual </t>
  </si>
  <si>
    <t xml:space="preserve">Emergencia sanitaria </t>
  </si>
  <si>
    <t>Legales y reglamentarios</t>
  </si>
  <si>
    <t>Reglamentación de los medios virtuales para la prestación de servicio de justicia.</t>
  </si>
  <si>
    <t>Reglamentación de la validez de los documentos y firmas electrónicas, así como el uso de canales virtuales.</t>
  </si>
  <si>
    <t>Otros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</si>
  <si>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</si>
  <si>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</si>
  <si>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</si>
  <si>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</si>
  <si>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</si>
  <si>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Toma de decisiones centralizada, sin tener en cuenta todas las necesidades de las seccionales.</t>
  </si>
  <si>
    <t>Adaptación de la institución a los cambios sociales en las políticas estratégicas.</t>
  </si>
  <si>
    <t>Recursos financieros (presupuesto de funcionamiento, recursos de inversión</t>
  </si>
  <si>
    <t>Aprobación tardía de los proyectos de inversión.</t>
  </si>
  <si>
    <t>Pago oportuno de las obligaciones laborales.</t>
  </si>
  <si>
    <t xml:space="preserve">No disponibilidad de recursos financieros para todas las actividades requeridas. </t>
  </si>
  <si>
    <t>Personal
( competencia del personal, disponibilidad, suficiencia, seguridad
y salud ocupacional.)</t>
  </si>
  <si>
    <t>No se cuenta con el suficiente recurso humano para el proceso de cobro coactivo</t>
  </si>
  <si>
    <t>Capacitaciones de la EJRLB frente al manejo de los medios digitales de comunicación y herramientas colaborativas.</t>
  </si>
  <si>
    <t>Falta de competencias para un manejo adecuado y óptimo de las TIC's.</t>
  </si>
  <si>
    <t>Buen clima laboral entre los miembros de equipo de trabajo (Trabajo en equipo, compañerismo, sinergia….).</t>
  </si>
  <si>
    <t>Falta de personal profesional en derecho que apoye la sustanciación de cada proceso administrativo de cobro coactivo.</t>
  </si>
  <si>
    <t>Falta de incentivos a los funcionarios (encargos).</t>
  </si>
  <si>
    <t>Proceso
( capacidad, diseño, ejecución, proveedores, entradas, salidas,
gestión del conocimiento)</t>
  </si>
  <si>
    <t>Capacitación limitada en el manejo de herramientas tecnologías.</t>
  </si>
  <si>
    <t>Apoyo de nivel central en los procesos importantes de cobro activo.</t>
  </si>
  <si>
    <t xml:space="preserve">Se ha generado reproceso con la implementación de la interfaz entre  SIGOBIOS y GCC que duplica el tiempo invertido en la gestión de un documento </t>
  </si>
  <si>
    <t>Los procesos se desarrollan conforme a lo establecido en la Ley y reglamentos.</t>
  </si>
  <si>
    <t xml:space="preserve">Aunque la interfaz SIGOBIUS-GCC es una buena herramienta, ha generado a su vez represamiento y mas estrés en la carga laboral por presentar constantemente se inconvenientes técnicos. </t>
  </si>
  <si>
    <t>Digitalización de expedientes en los despachos judiciales reduciendo el consumo de papel, el impacto ambiental de la institución y generando agilidad en la respuesta a los usuarios.</t>
  </si>
  <si>
    <t>Se cuenta con documentación que favorece la transferencia de conocimiento en los despachos.</t>
  </si>
  <si>
    <t>Adaptación al cambio para enfrentar los retos de la pandemia (manejo electrónico, mejoramiento en los tiempos de respuesta de las peticiones de los usuarios internos y externos).</t>
  </si>
  <si>
    <t>Constantes fallas en el sistema SIGOBIUS y GCC las cuales si bien pueden ser de corto tiempo, en ocasiones se pueden prolongar por días y semanas</t>
  </si>
  <si>
    <t xml:space="preserve">Documentación ( Actualización, coherencia, aplicabilidad) </t>
  </si>
  <si>
    <t>Actualización de las normas aplicables en materia del cobro coactivo de la Rama Judicial de la mano con estatuto tributario y el código general del proceso</t>
  </si>
  <si>
    <t>Implementación de archivo digital y el índice electrónico</t>
  </si>
  <si>
    <t>Infraestructura física ( suficiencia, comodidad)</t>
  </si>
  <si>
    <t>Espacio propio insuficiente, para el manejo de archivo físico.</t>
  </si>
  <si>
    <t>Los servidores judiciales de proceso cuentan con sede para realizar las actividades relacionadas con el proceso, con buena iluminación, buena ventilación, seguridad, etc.</t>
  </si>
  <si>
    <t xml:space="preserve">Sede propia que permite adaptaciones que favorecen la Gestión Ambiental. </t>
  </si>
  <si>
    <t>Elementos de trabajo (papel, equipos)</t>
  </si>
  <si>
    <t>Suministro de  elementos de trabajo necesarios para la realización de las actividades rutinarias.</t>
  </si>
  <si>
    <t>Comunicación Interna ( canales utilizados y su efectividad, flujo de la información necesaria para el desarrollo de las actividades)</t>
  </si>
  <si>
    <t>La comunicación interna cuenta con los canales oficiales como el aplicativo SIGOBius, el correo electrónico institucional y herramientas tecnologías a través de office 365 para gestión propia de proceso.</t>
  </si>
  <si>
    <t>otros</t>
  </si>
  <si>
    <t xml:space="preserve">ESTRATEGIAS/ACCIONES </t>
  </si>
  <si>
    <t>ESTRATEGIAS  DOFA</t>
  </si>
  <si>
    <t>ESTRATEGIA/ACCIÓN/ PROYECTO</t>
  </si>
  <si>
    <t xml:space="preserve">GESTIONA </t>
  </si>
  <si>
    <t xml:space="preserve">DOCUMENTADA EN </t>
  </si>
  <si>
    <t>A</t>
  </si>
  <si>
    <t>O</t>
  </si>
  <si>
    <t>D</t>
  </si>
  <si>
    <t>F</t>
  </si>
  <si>
    <t xml:space="preserve">Solicitar contratación de personal competente, con perfiles jurídicos para desarrollar actividades correspondientes al trámite tanto sustancial como operativo de los procesos administrativos del cobro coactivo </t>
  </si>
  <si>
    <t xml:space="preserve">Plan de acción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</si>
  <si>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</si>
  <si>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</si>
  <si>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</si>
  <si>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</si>
  <si>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</si>
  <si>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</si>
  <si>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</si>
  <si>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</si>
  <si>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</si>
  <si>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</si>
  <si>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</si>
  <si>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</si>
  <si>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</si>
  <si>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</si>
  <si>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</si>
  <si>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</si>
  <si>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</si>
  <si>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</si>
  <si>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</si>
  <si>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</si>
  <si>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</si>
  <si>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</si>
  <si>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</si>
  <si>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</si>
  <si>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</si>
  <si>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</si>
  <si>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</si>
  <si>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</si>
  <si>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</si>
  <si>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</si>
  <si>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</si>
  <si>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</si>
  <si>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</si>
  <si>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</si>
  <si>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</si>
  <si>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</si>
  <si>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</si>
  <si>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</si>
  <si>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</si>
  <si>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</si>
  <si>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</si>
  <si>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</si>
  <si>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</si>
  <si>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</si>
  <si>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</si>
  <si>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</si>
  <si>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</si>
  <si>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</si>
  <si>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</si>
  <si>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</si>
  <si>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</si>
  <si>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</si>
  <si>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</si>
  <si>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</si>
  <si>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</si>
  <si>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</si>
  <si>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</si>
  <si>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</si>
  <si>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</si>
  <si>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</si>
  <si>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</si>
  <si>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</si>
  <si>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</si>
  <si>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</si>
  <si>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</si>
  <si>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</si>
  <si>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</si>
  <si>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</si>
  <si>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</si>
  <si>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</si>
  <si>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</si>
  <si>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</si>
  <si>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</si>
  <si>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</si>
  <si>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</si>
  <si>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</si>
  <si>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</si>
  <si>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</si>
  <si>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</si>
  <si>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</si>
  <si>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</si>
  <si>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</si>
  <si>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</si>
  <si>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</si>
  <si>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</si>
  <si>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</si>
  <si>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</si>
  <si>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</si>
  <si>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</si>
  <si>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</si>
  <si>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</si>
  <si>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</si>
  <si>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</si>
  <si>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</si>
  <si>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</si>
  <si>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</si>
  <si>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</si>
  <si>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</si>
  <si>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</si>
  <si>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</si>
  <si>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</si>
  <si>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</si>
  <si>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</si>
  <si>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</si>
  <si>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</si>
  <si>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</si>
  <si>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</si>
  <si>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</si>
  <si>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</si>
  <si>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</si>
  <si>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</si>
  <si>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</si>
  <si>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</si>
  <si>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</si>
  <si>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</si>
  <si>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</si>
  <si>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</si>
  <si>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</si>
  <si>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</si>
  <si>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</si>
  <si>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</si>
  <si>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</si>
  <si>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</si>
  <si>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</si>
  <si>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</si>
  <si>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</si>
  <si>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</si>
  <si>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</si>
  <si>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</si>
  <si>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</si>
  <si>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</si>
  <si>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</si>
  <si>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</si>
  <si>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</si>
  <si>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</si>
  <si>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</si>
  <si>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</si>
  <si>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</si>
  <si>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</si>
  <si>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</si>
  <si>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</si>
  <si>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</si>
  <si>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</si>
  <si>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</si>
  <si>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</si>
  <si>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</si>
  <si>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</si>
  <si>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</si>
  <si>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</si>
  <si>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</si>
  <si>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</si>
  <si>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</si>
  <si>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</si>
  <si>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</si>
  <si>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</si>
  <si>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</si>
  <si>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</si>
  <si>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</si>
  <si>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</si>
  <si>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</si>
  <si>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</si>
  <si>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</si>
  <si>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</si>
  <si>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</si>
  <si>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</si>
  <si>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</si>
  <si>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</si>
  <si>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</si>
  <si>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</si>
  <si>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</si>
  <si>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</si>
  <si>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</si>
  <si>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</si>
  <si>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</si>
  <si>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</si>
  <si>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</si>
  <si>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</si>
  <si>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</si>
  <si>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</si>
  <si>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</si>
  <si>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</si>
  <si>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</si>
  <si>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</si>
  <si>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</si>
  <si>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Impacto Residual Final</t>
  </si>
  <si>
    <t>%</t>
  </si>
  <si>
    <t>Muy BajaLeve</t>
  </si>
  <si>
    <t>Bajo</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</si>
  <si>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</si>
  <si>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</si>
  <si>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</si>
  <si>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</si>
  <si>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</si>
  <si>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</si>
  <si>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</si>
  <si>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</si>
  <si>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</si>
  <si>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</si>
  <si>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</si>
  <si>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</si>
  <si>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</si>
  <si>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</si>
  <si>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</si>
  <si>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</si>
  <si>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</si>
  <si>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</si>
  <si>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</si>
  <si>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</si>
  <si>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</si>
  <si>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</si>
  <si>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</si>
  <si>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</si>
  <si>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</si>
  <si>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</si>
  <si>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</si>
  <si>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</si>
  <si>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</si>
  <si>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</si>
  <si>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</si>
  <si>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</si>
  <si>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</si>
  <si>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</si>
  <si>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</si>
  <si>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</si>
  <si>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</si>
  <si>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</si>
  <si>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</si>
  <si>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</si>
  <si>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</si>
  <si>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</si>
  <si>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</si>
  <si>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</si>
  <si>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</si>
  <si>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</si>
  <si>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</si>
  <si>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</si>
  <si>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</si>
  <si>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</si>
  <si>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</si>
  <si>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</si>
  <si>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</si>
  <si>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</si>
  <si>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</si>
  <si>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</si>
  <si>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</si>
  <si>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</si>
  <si>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</si>
  <si>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</si>
  <si>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</si>
  <si>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</si>
  <si>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</si>
  <si>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</si>
  <si>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</si>
  <si>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</si>
  <si>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</si>
  <si>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</si>
  <si>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</si>
  <si>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</si>
  <si>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</si>
  <si>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</si>
  <si>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</si>
  <si>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</si>
  <si>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</si>
  <si>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</si>
  <si>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</si>
  <si>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</si>
  <si>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</si>
  <si>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</si>
  <si>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</si>
  <si>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</si>
  <si>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</si>
  <si>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</si>
  <si>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</si>
  <si>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</si>
  <si>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</si>
  <si>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</si>
  <si>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</si>
  <si>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</si>
  <si>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</si>
  <si>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</si>
  <si>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</si>
  <si>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</si>
  <si>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</si>
  <si>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</si>
  <si>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</si>
  <si>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</si>
  <si>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</si>
  <si>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</si>
  <si>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</si>
  <si>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</si>
  <si>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</si>
  <si>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</si>
  <si>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</si>
  <si>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</si>
  <si>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</si>
  <si>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</si>
  <si>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</si>
  <si>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</si>
  <si>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</si>
  <si>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</si>
  <si>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</si>
  <si>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</si>
  <si>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</si>
  <si>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</si>
  <si>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</si>
  <si>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</si>
  <si>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</si>
  <si>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</si>
  <si>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</si>
  <si>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</si>
  <si>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</si>
  <si>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</si>
  <si>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</si>
  <si>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 xml:space="preserve">MATRIZ DE RIESGOS SIGCMA </t>
  </si>
  <si>
    <t>SIGCMA</t>
  </si>
  <si>
    <t>Proceso:</t>
  </si>
  <si>
    <t>Cobro Coactivo</t>
  </si>
  <si>
    <t>Objetivo:</t>
  </si>
  <si>
    <t xml:space="preserve">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			</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</si>
  <si>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</si>
  <si>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</si>
  <si>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</si>
  <si>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</si>
  <si>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</si>
  <si>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</si>
  <si>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</si>
  <si>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</si>
  <si>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</si>
  <si>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</si>
  <si>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</si>
  <si>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</si>
  <si>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</si>
  <si>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</si>
  <si>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</si>
  <si>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</si>
  <si>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</si>
  <si>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</si>
  <si>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</si>
  <si>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</si>
  <si>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</si>
  <si>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</si>
  <si>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</si>
  <si>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 xml:space="preserve">Riesgo Público </t>
  </si>
  <si>
    <t>Actividades externas que afectan el normal funcionamiento del proceso Cobro Coactivo</t>
  </si>
  <si>
    <t>Posibilidad de afectación en la prestación del servicio de justicia por actividades externas que afectan el normal funcionamiento del proceso cobro coactivo</t>
  </si>
  <si>
    <t xml:space="preserve">Implementación modalidad trabajo en casa </t>
  </si>
  <si>
    <t>N/A</t>
  </si>
  <si>
    <t xml:space="preserve">Bloqueo de vías </t>
  </si>
  <si>
    <t>Atentados, asonadas</t>
  </si>
  <si>
    <t xml:space="preserve">Actos vandálicos </t>
  </si>
  <si>
    <t xml:space="preserve">Ambiental </t>
  </si>
  <si>
    <t xml:space="preserve">insuficiente capacitación ambiental </t>
  </si>
  <si>
    <t xml:space="preserve">Bajo nivel de conocimiento de las medidas que implica el plan de Gestión Ambiental de la Rama Judicial </t>
  </si>
  <si>
    <t xml:space="preserve">Posibilidad de afectación ambiental por desconocimiento de las medidas que implica el plan de Gestión Ambiental de la Rama Judicial </t>
  </si>
  <si>
    <t xml:space="preserve">Asistencia a las jornadas de capacitación y sensibilización ofrecidas por el SGA de la Rama Judicial </t>
  </si>
  <si>
    <t>falta de conciencia con respecto al SGA</t>
  </si>
  <si>
    <t>Evitar impresiones y archivar los documentos de manera digital</t>
  </si>
  <si>
    <t>Falta de iniciativa propia para revisión de documentos del SGA</t>
  </si>
  <si>
    <t>Apagar el computador y aparatos electronicos al terminar la jornada laboral y cuando no se esten usando</t>
  </si>
  <si>
    <t xml:space="preserve">Manejo inapropiado de insumos </t>
  </si>
  <si>
    <t>En caso de ser necesario, imprimir por ambos lados y reciclar el papel usado</t>
  </si>
  <si>
    <t xml:space="preserve">Corrupción 
</t>
  </si>
  <si>
    <t>Ausencia de valores éticos, morales y legales del servidor judicial</t>
  </si>
  <si>
    <t>Alteración del sistema de gestión de cobro a favor de un usuario</t>
  </si>
  <si>
    <t xml:space="preserve">Probabilidad de pérdida reputacional por alteración del sistema de gestión de cobro a favor de un usuario
</t>
  </si>
  <si>
    <t>Sensibilizar al personal de la Oficina de Jurídica de las consecuencias que podría acarrear el comportamiento doloso.</t>
  </si>
  <si>
    <t>Incumplimiento</t>
  </si>
  <si>
    <t xml:space="preserve">No hay respuesta adecuada por parte de los juzgados </t>
  </si>
  <si>
    <t xml:space="preserve">No tramitar en términos las medidas previas ordenadas </t>
  </si>
  <si>
    <t>Probabiliad de afectación en la prestación de servicio de justicia por no tramitar en términos las medidas previas ordenas</t>
  </si>
  <si>
    <t>Hacer requerimiento del motivo por el cual no han dado razón de la función encomendada</t>
  </si>
  <si>
    <t>Los juzgados que están subcomisionados, subcomisionan a su vez a la única inspección competente en la ciudad para realizar la diligencia.</t>
  </si>
  <si>
    <t>Solicitar devolución de la diligencia para comisionar a otro juzgado</t>
  </si>
  <si>
    <t xml:space="preserve">La anualidad del presupuesto limita y atenta contra los principios básicos de administración de justicia, tales como eficiencia, celeridad, respeto de  los derechos. </t>
  </si>
  <si>
    <t>PL 2</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</si>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</sst>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Arial"/>
      <charset val="1"/>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1"/>
      <color rgb="FF000000"/>
      <name val="Calibri"/>
      <family val="2"/>
      <scheme val="minor"/>
    </font>
    <font>
      <sz val="14"/>
      <color theme="1"/>
      <name val="Calibri"/>
      <family val="2"/>
      <scheme val="minor"/>
    </font>
    <font>
      <sz val="14"/>
      <name val="Calibri"/>
      <family val="2"/>
      <scheme val="minor"/>
    </font>
    <font>
      <sz val="10"/>
      <color rgb="FF000000"/>
      <name val="Calibri"/>
      <charset val="1"/>
    </font>
    <font>
      <b/>
      <sz val="10"/>
      <color rgb="FF000000"/>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indexed="64"/>
      </top>
      <bottom/>
      <diagonal/>
    </border>
    <border>
      <left/>
      <right style="thin">
        <color rgb="FF000000"/>
      </right>
      <top/>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s>
  <cellStyleXfs count="3">
    <xf numFmtId="0" fontId="0" fillId="0" borderId="0"/>
    <xf numFmtId="0" fontId="8" fillId="0" borderId="0"/>
    <xf numFmtId="0" fontId="14" fillId="0" borderId="0"/>
  </cellStyleXfs>
  <cellXfs count="52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46" fillId="21" borderId="13" xfId="0" applyFont="1" applyFill="1" applyBorder="1" applyAlignment="1">
      <alignment horizontal="center" vertical="center" wrapText="1" readingOrder="1"/>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48" fillId="19" borderId="0" xfId="0" applyFont="1" applyFill="1" applyAlignment="1" applyProtection="1">
      <alignment horizontal="center" vertical="center"/>
      <protection locked="0"/>
    </xf>
    <xf numFmtId="0" fontId="54" fillId="0" borderId="0" xfId="0" applyFont="1" applyAlignment="1">
      <alignment horizontal="justify" vertical="center" wrapText="1"/>
    </xf>
    <xf numFmtId="0" fontId="54" fillId="0" borderId="13" xfId="0" applyFont="1" applyBorder="1" applyAlignment="1">
      <alignment horizontal="left" vertical="center" wrapText="1" readingOrder="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1" xfId="0" applyFont="1" applyFill="1" applyBorder="1" applyAlignment="1">
      <alignment horizontal="center" vertical="center"/>
    </xf>
    <xf numFmtId="0" fontId="77" fillId="4" borderId="91" xfId="0" applyFont="1" applyFill="1" applyBorder="1" applyAlignment="1">
      <alignment horizontal="center" vertical="center" wrapText="1"/>
    </xf>
    <xf numFmtId="0" fontId="77" fillId="23" borderId="91" xfId="0" applyFont="1" applyFill="1" applyBorder="1" applyAlignment="1" applyProtection="1">
      <alignment horizontal="center" vertical="center" textRotation="90"/>
      <protection locked="0"/>
    </xf>
    <xf numFmtId="0" fontId="78" fillId="4" borderId="91" xfId="0" applyFont="1" applyFill="1" applyBorder="1" applyAlignment="1">
      <alignment horizontal="center" vertical="center" wrapText="1"/>
    </xf>
    <xf numFmtId="0" fontId="71" fillId="24" borderId="0" xfId="0" applyFont="1" applyFill="1"/>
    <xf numFmtId="0" fontId="32" fillId="3" borderId="0" xfId="0" applyFont="1" applyFill="1" applyAlignment="1" applyProtection="1">
      <alignment vertical="center"/>
      <protection locked="0"/>
    </xf>
    <xf numFmtId="0" fontId="75" fillId="3" borderId="0" xfId="0" applyFont="1" applyFill="1" applyAlignment="1" applyProtection="1">
      <alignment horizontal="center" vertical="center"/>
      <protection locked="0"/>
    </xf>
    <xf numFmtId="0" fontId="71" fillId="3" borderId="0" xfId="0" applyFont="1" applyFill="1"/>
    <xf numFmtId="0" fontId="77" fillId="4" borderId="91" xfId="0" applyFont="1" applyFill="1" applyBorder="1" applyAlignment="1" applyProtection="1">
      <alignment vertical="center" wrapText="1"/>
      <protection locked="0"/>
    </xf>
    <xf numFmtId="0" fontId="77" fillId="4" borderId="91" xfId="0" applyFont="1" applyFill="1" applyBorder="1" applyAlignment="1" applyProtection="1">
      <alignment vertical="center"/>
      <protection locked="0"/>
    </xf>
    <xf numFmtId="0" fontId="54" fillId="0" borderId="81" xfId="0" applyFont="1" applyBorder="1" applyAlignment="1">
      <alignment horizontal="left" vertical="center" wrapText="1" readingOrder="1"/>
    </xf>
    <xf numFmtId="0" fontId="54"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13" xfId="0" applyFont="1" applyBorder="1" applyAlignment="1">
      <alignment vertical="center" wrapText="1"/>
    </xf>
    <xf numFmtId="0" fontId="54" fillId="26" borderId="13" xfId="0" applyFont="1" applyFill="1" applyBorder="1" applyAlignment="1">
      <alignment vertical="center" wrapText="1"/>
    </xf>
    <xf numFmtId="0" fontId="54" fillId="0" borderId="13" xfId="0" applyFont="1" applyBorder="1" applyAlignment="1">
      <alignment horizontal="left" vertical="center" wrapText="1"/>
    </xf>
    <xf numFmtId="0" fontId="54" fillId="26" borderId="13" xfId="0" applyFont="1" applyFill="1" applyBorder="1" applyAlignment="1">
      <alignment horizontal="justify" vertical="center" wrapText="1" readingOrder="1"/>
    </xf>
    <xf numFmtId="0" fontId="0" fillId="0" borderId="81" xfId="0" applyBorder="1" applyAlignment="1">
      <alignment vertical="center" wrapText="1"/>
    </xf>
    <xf numFmtId="0" fontId="70" fillId="3" borderId="0" xfId="0" applyFont="1" applyFill="1" applyAlignment="1">
      <alignment vertical="center"/>
    </xf>
    <xf numFmtId="0" fontId="70" fillId="0" borderId="0" xfId="0" applyFont="1" applyAlignment="1">
      <alignment vertical="center"/>
    </xf>
    <xf numFmtId="0" fontId="1" fillId="3" borderId="0" xfId="0" applyFont="1" applyFill="1" applyAlignment="1">
      <alignment vertical="center"/>
    </xf>
    <xf numFmtId="0" fontId="55" fillId="0" borderId="87" xfId="0" applyFont="1" applyBorder="1" applyAlignment="1" applyProtection="1">
      <alignment horizontal="left" vertical="center" wrapText="1"/>
      <protection locked="0"/>
    </xf>
    <xf numFmtId="0" fontId="21" fillId="3" borderId="0" xfId="0" applyFont="1" applyFill="1" applyAlignment="1">
      <alignment vertical="center"/>
    </xf>
    <xf numFmtId="0" fontId="21" fillId="0" borderId="0" xfId="0" applyFont="1" applyAlignment="1">
      <alignment vertical="center"/>
    </xf>
    <xf numFmtId="0" fontId="55" fillId="0" borderId="13" xfId="0" applyFont="1" applyBorder="1" applyAlignment="1" applyProtection="1">
      <alignment horizontal="left" vertical="center" wrapText="1"/>
      <protection locked="0"/>
    </xf>
    <xf numFmtId="0" fontId="55" fillId="0" borderId="13" xfId="0" applyFont="1" applyBorder="1" applyAlignment="1" applyProtection="1">
      <alignment vertical="center" wrapText="1"/>
      <protection locked="0"/>
    </xf>
    <xf numFmtId="0" fontId="21" fillId="3" borderId="0" xfId="0" applyFont="1" applyFill="1" applyAlignment="1">
      <alignment vertical="center" wrapText="1"/>
    </xf>
    <xf numFmtId="0" fontId="21" fillId="0" borderId="0" xfId="0" applyFont="1" applyAlignment="1">
      <alignment vertical="center" wrapText="1"/>
    </xf>
    <xf numFmtId="0" fontId="27" fillId="0" borderId="65" xfId="0" applyFont="1" applyBorder="1" applyAlignment="1" applyProtection="1">
      <alignment horizontal="left" vertical="center" wrapText="1"/>
      <protection locked="0"/>
    </xf>
    <xf numFmtId="0" fontId="55" fillId="0" borderId="65" xfId="0" applyFont="1" applyBorder="1" applyAlignment="1" applyProtection="1">
      <alignment horizontal="left" vertical="center" wrapText="1"/>
      <protection locked="0"/>
    </xf>
    <xf numFmtId="0" fontId="0" fillId="0" borderId="0" xfId="0" applyAlignment="1">
      <alignment vertical="center"/>
    </xf>
    <xf numFmtId="0" fontId="45" fillId="0" borderId="0" xfId="0" applyFont="1" applyAlignment="1" applyProtection="1">
      <alignment vertical="center"/>
      <protection locked="0"/>
    </xf>
    <xf numFmtId="0" fontId="45" fillId="0" borderId="0" xfId="0" applyFont="1" applyAlignment="1">
      <alignment vertical="center"/>
    </xf>
    <xf numFmtId="0" fontId="47" fillId="19" borderId="0" xfId="0" applyFont="1" applyFill="1" applyAlignment="1" applyProtection="1">
      <alignment horizontal="left" vertical="center"/>
      <protection locked="0"/>
    </xf>
    <xf numFmtId="0" fontId="48" fillId="19" borderId="0" xfId="0" applyFont="1" applyFill="1" applyAlignment="1">
      <alignment vertical="center"/>
    </xf>
    <xf numFmtId="0" fontId="53" fillId="0" borderId="0" xfId="0" applyFont="1" applyAlignment="1">
      <alignment vertical="center"/>
    </xf>
    <xf numFmtId="0" fontId="54" fillId="0" borderId="80" xfId="0" applyFont="1" applyBorder="1" applyAlignment="1">
      <alignment horizontal="center" vertical="center" wrapText="1" readingOrder="1"/>
    </xf>
    <xf numFmtId="0" fontId="53" fillId="0" borderId="106" xfId="0" applyFont="1" applyBorder="1" applyAlignment="1">
      <alignment vertical="center" wrapText="1"/>
    </xf>
    <xf numFmtId="0" fontId="53" fillId="26" borderId="105" xfId="0" applyFont="1" applyFill="1" applyBorder="1" applyAlignment="1">
      <alignment vertical="center" wrapText="1"/>
    </xf>
    <xf numFmtId="0" fontId="8" fillId="3" borderId="13" xfId="0" applyFont="1" applyFill="1" applyBorder="1" applyAlignment="1">
      <alignment vertical="center" wrapText="1"/>
    </xf>
    <xf numFmtId="0" fontId="81" fillId="0" borderId="105" xfId="0" applyFont="1" applyBorder="1" applyAlignment="1">
      <alignment horizontal="left" vertical="center" wrapText="1"/>
    </xf>
    <xf numFmtId="0" fontId="81" fillId="0" borderId="105" xfId="0" applyFont="1" applyBorder="1" applyAlignment="1">
      <alignment vertical="center" wrapText="1"/>
    </xf>
    <xf numFmtId="0" fontId="53" fillId="26" borderId="13" xfId="0" applyFont="1" applyFill="1" applyBorder="1" applyAlignment="1">
      <alignment horizontal="justify" vertical="center" wrapText="1"/>
    </xf>
    <xf numFmtId="0" fontId="54" fillId="26" borderId="13" xfId="0" applyFont="1" applyFill="1" applyBorder="1" applyAlignment="1">
      <alignment horizontal="center" vertical="center" wrapText="1" readingOrder="1"/>
    </xf>
    <xf numFmtId="0" fontId="54" fillId="26" borderId="13" xfId="0" applyFont="1" applyFill="1" applyBorder="1" applyAlignment="1">
      <alignment horizontal="justify" vertical="center" wrapText="1"/>
    </xf>
    <xf numFmtId="0" fontId="54" fillId="26" borderId="13" xfId="0" applyFont="1" applyFill="1" applyBorder="1" applyAlignment="1">
      <alignment horizontal="left" vertical="center" wrapText="1"/>
    </xf>
    <xf numFmtId="0" fontId="57" fillId="0" borderId="0" xfId="0" applyFont="1" applyAlignment="1">
      <alignment vertical="center"/>
    </xf>
    <xf numFmtId="0" fontId="56" fillId="22" borderId="79" xfId="0" applyFont="1" applyFill="1" applyBorder="1" applyAlignment="1">
      <alignment horizontal="center" vertical="center" wrapText="1" readingOrder="1"/>
    </xf>
    <xf numFmtId="0" fontId="56" fillId="22" borderId="90" xfId="0" applyFont="1" applyFill="1" applyBorder="1" applyAlignment="1">
      <alignment horizontal="center" vertical="center" wrapText="1" readingOrder="1"/>
    </xf>
    <xf numFmtId="0" fontId="46" fillId="22" borderId="81" xfId="0" applyFont="1" applyFill="1" applyBorder="1" applyAlignment="1">
      <alignment horizontal="center" vertical="center" wrapText="1" readingOrder="1"/>
    </xf>
    <xf numFmtId="0" fontId="54" fillId="0" borderId="105" xfId="0" applyFont="1" applyBorder="1" applyAlignment="1">
      <alignment horizontal="center" vertical="center" wrapText="1" readingOrder="1"/>
    </xf>
    <xf numFmtId="0" fontId="53" fillId="26" borderId="105" xfId="0" applyFont="1" applyFill="1" applyBorder="1" applyAlignment="1">
      <alignment horizontal="justify" vertical="center" wrapText="1" readingOrder="1"/>
    </xf>
    <xf numFmtId="0" fontId="8" fillId="26" borderId="105" xfId="0" applyFont="1" applyFill="1" applyBorder="1" applyAlignment="1">
      <alignment horizontal="justify" vertical="center" wrapText="1" readingOrder="1"/>
    </xf>
    <xf numFmtId="0" fontId="53" fillId="0" borderId="105" xfId="0" applyFont="1" applyBorder="1" applyAlignment="1">
      <alignment vertical="center" wrapText="1"/>
    </xf>
    <xf numFmtId="0" fontId="53" fillId="0" borderId="105" xfId="0" applyFont="1" applyBorder="1" applyAlignment="1">
      <alignment vertical="center"/>
    </xf>
    <xf numFmtId="0" fontId="8" fillId="0" borderId="105" xfId="0" applyFont="1" applyBorder="1" applyAlignment="1">
      <alignment horizontal="justify" vertical="center" wrapText="1" readingOrder="1"/>
    </xf>
    <xf numFmtId="0" fontId="53" fillId="0" borderId="105" xfId="0" applyFont="1" applyBorder="1" applyAlignment="1">
      <alignment horizontal="justify" vertical="center" wrapText="1"/>
    </xf>
    <xf numFmtId="0" fontId="54" fillId="26" borderId="105" xfId="0" applyFont="1" applyFill="1" applyBorder="1" applyAlignment="1">
      <alignment horizontal="center" vertical="center" wrapText="1" readingOrder="1"/>
    </xf>
    <xf numFmtId="0" fontId="53" fillId="26" borderId="105" xfId="0" applyFont="1" applyFill="1" applyBorder="1" applyAlignment="1">
      <alignment horizontal="justify" vertical="center" wrapText="1"/>
    </xf>
    <xf numFmtId="0" fontId="81" fillId="26" borderId="105" xfId="0" applyFont="1" applyFill="1" applyBorder="1" applyAlignment="1">
      <alignment vertical="center" wrapText="1"/>
    </xf>
    <xf numFmtId="0" fontId="54" fillId="26" borderId="105" xfId="0" applyFont="1" applyFill="1" applyBorder="1" applyAlignment="1">
      <alignment horizontal="justify" vertical="center" wrapText="1" readingOrder="1"/>
    </xf>
    <xf numFmtId="0" fontId="54" fillId="26" borderId="60" xfId="0" applyFont="1" applyFill="1" applyBorder="1" applyAlignment="1">
      <alignment horizontal="justify" vertical="center" wrapText="1" readingOrder="1"/>
    </xf>
    <xf numFmtId="0" fontId="53" fillId="0" borderId="60" xfId="0" applyFont="1" applyBorder="1" applyAlignment="1">
      <alignment horizontal="left" vertical="center" wrapText="1"/>
    </xf>
    <xf numFmtId="0" fontId="54" fillId="26" borderId="81" xfId="0" applyFont="1" applyFill="1" applyBorder="1" applyAlignment="1">
      <alignment horizontal="justify" vertical="center" wrapText="1" readingOrder="1"/>
    </xf>
    <xf numFmtId="0" fontId="53" fillId="0" borderId="81" xfId="0" applyFont="1" applyBorder="1" applyAlignment="1">
      <alignment horizontal="justify" vertical="center" wrapText="1"/>
    </xf>
    <xf numFmtId="0" fontId="53" fillId="0" borderId="105" xfId="0" applyFont="1" applyBorder="1" applyAlignment="1">
      <alignment horizontal="center" vertical="center" wrapText="1" readingOrder="1"/>
    </xf>
    <xf numFmtId="0" fontId="54" fillId="3" borderId="105" xfId="0" applyFont="1" applyFill="1" applyBorder="1" applyAlignment="1">
      <alignment horizontal="center" vertical="center" wrapText="1" readingOrder="1"/>
    </xf>
    <xf numFmtId="0" fontId="45" fillId="0" borderId="0" xfId="0" applyFont="1" applyAlignment="1">
      <alignment horizontal="left" vertical="center"/>
    </xf>
    <xf numFmtId="0" fontId="45" fillId="0" borderId="0" xfId="0" applyFont="1" applyAlignment="1">
      <alignment horizontal="center" vertical="center"/>
    </xf>
    <xf numFmtId="0" fontId="0" fillId="0" borderId="13" xfId="0" applyBorder="1" applyAlignment="1">
      <alignment vertical="center"/>
    </xf>
    <xf numFmtId="0" fontId="0" fillId="0" borderId="78" xfId="0" applyBorder="1" applyAlignment="1">
      <alignment vertical="center" wrapText="1"/>
    </xf>
    <xf numFmtId="0" fontId="55" fillId="0" borderId="81" xfId="0" applyFont="1" applyBorder="1" applyAlignment="1" applyProtection="1">
      <alignment horizontal="left" vertical="center" wrapText="1"/>
      <protection locked="0"/>
    </xf>
    <xf numFmtId="0" fontId="54" fillId="0" borderId="81"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0" fillId="0" borderId="0" xfId="0" applyFont="1" applyAlignment="1" applyProtection="1">
      <alignment horizontal="center" vertical="center"/>
      <protection locked="0"/>
    </xf>
    <xf numFmtId="0" fontId="0" fillId="0" borderId="81"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4" borderId="91" xfId="0" applyFont="1" applyFill="1" applyBorder="1" applyAlignment="1" applyProtection="1">
      <alignment horizontal="center" vertical="center" wrapText="1"/>
      <protection locked="0"/>
    </xf>
    <xf numFmtId="0" fontId="54" fillId="0" borderId="108" xfId="0" applyFont="1" applyBorder="1" applyAlignment="1">
      <alignment horizontal="center" vertical="center" wrapText="1" readingOrder="1"/>
    </xf>
    <xf numFmtId="0" fontId="54" fillId="0" borderId="106" xfId="0" applyFont="1" applyBorder="1" applyAlignment="1">
      <alignment horizontal="center" vertical="center" wrapText="1" readingOrder="1"/>
    </xf>
    <xf numFmtId="0" fontId="8" fillId="0" borderId="83" xfId="0" applyFont="1" applyBorder="1" applyAlignment="1">
      <alignment horizontal="center" vertical="center" wrapText="1" readingOrder="1"/>
    </xf>
    <xf numFmtId="0" fontId="53" fillId="0" borderId="81" xfId="0" applyFont="1" applyBorder="1" applyAlignment="1">
      <alignment horizontal="left" vertical="center" wrapText="1"/>
    </xf>
    <xf numFmtId="0" fontId="54" fillId="0" borderId="79" xfId="0" applyFont="1" applyBorder="1" applyAlignment="1">
      <alignment horizontal="center" vertical="center" wrapText="1" readingOrder="1"/>
    </xf>
    <xf numFmtId="0" fontId="54" fillId="0" borderId="105" xfId="0" applyFont="1" applyBorder="1" applyAlignment="1">
      <alignment horizontal="left" vertical="center" wrapText="1" readingOrder="1"/>
    </xf>
    <xf numFmtId="0" fontId="53" fillId="0" borderId="60" xfId="0" applyFont="1" applyBorder="1" applyAlignment="1">
      <alignment horizontal="left" vertical="center" wrapText="1" readingOrder="1"/>
    </xf>
    <xf numFmtId="0" fontId="81" fillId="0" borderId="106" xfId="0" applyFont="1" applyBorder="1" applyAlignment="1">
      <alignment horizontal="left" vertical="center" wrapText="1"/>
    </xf>
    <xf numFmtId="0" fontId="54" fillId="0" borderId="112" xfId="0" applyFont="1" applyBorder="1" applyAlignment="1">
      <alignment horizontal="center" vertical="center" wrapText="1" readingOrder="1"/>
    </xf>
    <xf numFmtId="0" fontId="81" fillId="0" borderId="105" xfId="0" applyFont="1" applyBorder="1" applyAlignment="1">
      <alignment horizontal="center" vertical="center" wrapText="1"/>
    </xf>
    <xf numFmtId="0" fontId="53" fillId="0" borderId="109" xfId="0" applyFont="1" applyBorder="1" applyAlignment="1">
      <alignment vertical="center"/>
    </xf>
    <xf numFmtId="0" fontId="53" fillId="0" borderId="105" xfId="0" applyFont="1" applyBorder="1" applyAlignment="1">
      <alignment horizontal="center" vertical="center" wrapText="1"/>
    </xf>
    <xf numFmtId="0" fontId="54" fillId="26" borderId="106" xfId="0" applyFont="1" applyFill="1" applyBorder="1" applyAlignment="1">
      <alignment horizontal="justify" vertical="center" wrapText="1" readingOrder="1"/>
    </xf>
    <xf numFmtId="0" fontId="54" fillId="0" borderId="115" xfId="0" applyFont="1" applyBorder="1" applyAlignment="1">
      <alignment horizontal="center" vertical="center" wrapText="1" readingOrder="1"/>
    </xf>
    <xf numFmtId="0" fontId="53" fillId="0" borderId="106" xfId="0" applyFont="1" applyBorder="1" applyAlignment="1">
      <alignment horizontal="justify" vertical="center" wrapText="1"/>
    </xf>
    <xf numFmtId="0" fontId="45" fillId="0" borderId="105" xfId="0" applyFont="1" applyBorder="1" applyAlignment="1">
      <alignment vertical="center" wrapText="1"/>
    </xf>
    <xf numFmtId="0" fontId="53" fillId="0" borderId="78" xfId="0" applyFont="1" applyBorder="1" applyAlignment="1">
      <alignment horizontal="justify" vertical="center" wrapText="1"/>
    </xf>
    <xf numFmtId="0" fontId="85" fillId="5" borderId="13" xfId="0" applyFont="1" applyFill="1" applyBorder="1" applyAlignment="1">
      <alignment horizontal="center" vertical="center"/>
    </xf>
    <xf numFmtId="0" fontId="84" fillId="20" borderId="13" xfId="0" applyFont="1" applyFill="1" applyBorder="1" applyAlignment="1">
      <alignment horizontal="center" vertical="center"/>
    </xf>
    <xf numFmtId="0" fontId="84" fillId="20" borderId="13" xfId="0" applyFont="1" applyFill="1" applyBorder="1" applyAlignment="1">
      <alignment vertical="center" wrapText="1"/>
    </xf>
    <xf numFmtId="0" fontId="54" fillId="0" borderId="105" xfId="0" applyFont="1" applyBorder="1" applyAlignment="1">
      <alignment vertical="center" wrapText="1"/>
    </xf>
    <xf numFmtId="0" fontId="53" fillId="0" borderId="115" xfId="0" applyFont="1" applyBorder="1" applyAlignment="1">
      <alignment horizontal="center" vertical="center" wrapText="1"/>
    </xf>
    <xf numFmtId="0" fontId="86" fillId="0" borderId="0" xfId="0" applyFont="1" applyAlignment="1">
      <alignment vertical="center"/>
    </xf>
    <xf numFmtId="0" fontId="54" fillId="0" borderId="109" xfId="0" applyFont="1" applyBorder="1" applyAlignment="1">
      <alignment horizontal="justify" vertical="center" wrapText="1"/>
    </xf>
    <xf numFmtId="0" fontId="54" fillId="0" borderId="105" xfId="0" applyFont="1" applyBorder="1" applyAlignment="1">
      <alignment vertical="top" wrapText="1"/>
    </xf>
    <xf numFmtId="0" fontId="87" fillId="0" borderId="0" xfId="0" applyFont="1" applyAlignment="1">
      <alignment horizontal="left" vertical="center"/>
    </xf>
    <xf numFmtId="0" fontId="88" fillId="0" borderId="0" xfId="0" applyFont="1" applyAlignment="1">
      <alignment horizontal="center" vertical="center"/>
    </xf>
    <xf numFmtId="0" fontId="87" fillId="0" borderId="0" xfId="0" applyFont="1" applyAlignment="1">
      <alignment horizontal="center" vertical="center"/>
    </xf>
    <xf numFmtId="0" fontId="55" fillId="0" borderId="105" xfId="0" applyFont="1" applyBorder="1" applyAlignment="1" applyProtection="1">
      <alignment vertical="center" wrapText="1"/>
      <protection locked="0"/>
    </xf>
    <xf numFmtId="0" fontId="89" fillId="0" borderId="0" xfId="0" applyFont="1" applyAlignment="1">
      <alignment horizontal="center" wrapText="1"/>
    </xf>
    <xf numFmtId="0" fontId="90" fillId="0" borderId="105" xfId="0" applyFont="1" applyBorder="1" applyAlignment="1">
      <alignment horizontal="center" vertical="center" wrapText="1" readingOrder="1"/>
    </xf>
    <xf numFmtId="0" fontId="56" fillId="17" borderId="105" xfId="0" applyFont="1" applyFill="1" applyBorder="1" applyAlignment="1">
      <alignment horizontal="justify"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81"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4" fillId="0" borderId="83" xfId="0" applyFont="1" applyBorder="1" applyAlignment="1">
      <alignment horizontal="center" vertical="center" wrapText="1" readingOrder="1"/>
    </xf>
    <xf numFmtId="0" fontId="54" fillId="0" borderId="84" xfId="0" applyFont="1" applyBorder="1" applyAlignment="1">
      <alignment horizontal="center" vertical="center" wrapText="1" readingOrder="1"/>
    </xf>
    <xf numFmtId="0" fontId="54" fillId="0" borderId="85"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2" fillId="4" borderId="13" xfId="0" applyFont="1" applyFill="1" applyBorder="1" applyAlignment="1">
      <alignment horizontal="center" vertical="center" wrapText="1" readingOrder="1"/>
    </xf>
    <xf numFmtId="0" fontId="8" fillId="0" borderId="107" xfId="0" applyFont="1" applyBorder="1" applyAlignment="1">
      <alignment horizontal="center" vertical="center" wrapText="1" readingOrder="1"/>
    </xf>
    <xf numFmtId="0" fontId="8" fillId="0" borderId="108" xfId="0" applyFont="1" applyBorder="1" applyAlignment="1">
      <alignment horizontal="center" vertical="center" wrapText="1" readingOrder="1"/>
    </xf>
    <xf numFmtId="0" fontId="54" fillId="0" borderId="113" xfId="0" applyFont="1" applyBorder="1" applyAlignment="1">
      <alignment horizontal="center" vertical="center" wrapText="1" readingOrder="1"/>
    </xf>
    <xf numFmtId="0" fontId="54" fillId="0" borderId="114" xfId="0" applyFont="1" applyBorder="1" applyAlignment="1">
      <alignment horizontal="center" vertical="center" wrapText="1" readingOrder="1"/>
    </xf>
    <xf numFmtId="0" fontId="54" fillId="0" borderId="81" xfId="0" applyFont="1" applyBorder="1" applyAlignment="1">
      <alignment horizontal="center" vertical="center" readingOrder="1"/>
    </xf>
    <xf numFmtId="0" fontId="54" fillId="0" borderId="78" xfId="0" applyFont="1" applyBorder="1" applyAlignment="1">
      <alignment horizontal="center" vertical="center" readingOrder="1"/>
    </xf>
    <xf numFmtId="0" fontId="50"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82" fillId="0" borderId="0" xfId="0" applyFont="1" applyAlignment="1">
      <alignment horizontal="center" vertical="center" wrapText="1"/>
    </xf>
    <xf numFmtId="0" fontId="83" fillId="0" borderId="0" xfId="0" applyFont="1" applyAlignment="1">
      <alignment horizontal="center" vertical="center"/>
    </xf>
    <xf numFmtId="0" fontId="84" fillId="4" borderId="79" xfId="0" applyFont="1" applyFill="1" applyBorder="1" applyAlignment="1">
      <alignment horizontal="center" vertical="center"/>
    </xf>
    <xf numFmtId="0" fontId="84" fillId="4" borderId="116" xfId="0" applyFont="1" applyFill="1" applyBorder="1" applyAlignment="1">
      <alignment horizontal="center" vertical="center"/>
    </xf>
    <xf numFmtId="0" fontId="84" fillId="4" borderId="80" xfId="0" applyFont="1" applyFill="1" applyBorder="1" applyAlignment="1">
      <alignment horizontal="center" vertical="center"/>
    </xf>
    <xf numFmtId="0" fontId="85" fillId="5" borderId="81" xfId="0" applyFont="1" applyFill="1" applyBorder="1" applyAlignment="1">
      <alignment horizontal="center" vertical="center" wrapText="1"/>
    </xf>
    <xf numFmtId="0" fontId="85" fillId="5" borderId="78" xfId="0" applyFont="1" applyFill="1" applyBorder="1" applyAlignment="1">
      <alignment horizontal="center" vertical="center" wrapText="1"/>
    </xf>
    <xf numFmtId="0" fontId="85" fillId="5" borderId="79" xfId="0" applyFont="1" applyFill="1" applyBorder="1" applyAlignment="1">
      <alignment horizontal="center" vertical="center"/>
    </xf>
    <xf numFmtId="0" fontId="85" fillId="5" borderId="116" xfId="0" applyFont="1" applyFill="1" applyBorder="1" applyAlignment="1">
      <alignment horizontal="center" vertical="center"/>
    </xf>
    <xf numFmtId="0" fontId="85" fillId="5" borderId="80"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1"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79" xfId="0" applyBorder="1" applyAlignment="1">
      <alignment horizontal="center" vertical="center" wrapText="1"/>
    </xf>
    <xf numFmtId="0" fontId="0" fillId="0" borderId="13" xfId="0" applyBorder="1" applyAlignment="1">
      <alignment horizontal="center" vertical="center" wrapText="1"/>
    </xf>
    <xf numFmtId="0" fontId="27" fillId="0" borderId="13" xfId="0" applyFont="1" applyBorder="1" applyAlignment="1" applyProtection="1">
      <alignment horizontal="center" vertical="center" wrapText="1"/>
      <protection locked="0"/>
    </xf>
    <xf numFmtId="15" fontId="0" fillId="0" borderId="81" xfId="0" applyNumberFormat="1" applyBorder="1" applyAlignment="1">
      <alignment horizontal="center" vertical="center" wrapText="1"/>
    </xf>
    <xf numFmtId="0" fontId="67" fillId="0" borderId="13"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0" fillId="0" borderId="110" xfId="0" applyBorder="1" applyAlignment="1">
      <alignment horizontal="center" vertical="center" wrapText="1"/>
    </xf>
    <xf numFmtId="0" fontId="0" fillId="0" borderId="60" xfId="0" applyBorder="1" applyAlignment="1">
      <alignment horizontal="center" vertical="center" wrapText="1"/>
    </xf>
    <xf numFmtId="0" fontId="27" fillId="3" borderId="13" xfId="0" applyFont="1" applyFill="1" applyBorder="1" applyAlignment="1" applyProtection="1">
      <alignment horizontal="center" vertical="center" wrapText="1"/>
      <protection locked="0"/>
    </xf>
    <xf numFmtId="14" fontId="0" fillId="0" borderId="81" xfId="0" applyNumberFormat="1"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left" vertical="center" wrapText="1"/>
    </xf>
    <xf numFmtId="9" fontId="0" fillId="0" borderId="60" xfId="0" applyNumberFormat="1" applyBorder="1" applyAlignment="1">
      <alignment horizontal="center" vertical="center" wrapText="1"/>
    </xf>
    <xf numFmtId="0" fontId="0" fillId="0" borderId="111"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25" borderId="70" xfId="0" applyFont="1" applyFill="1" applyBorder="1" applyAlignment="1">
      <alignment horizontal="center" vertical="center" wrapText="1" readingOrder="1"/>
    </xf>
    <xf numFmtId="0" fontId="74" fillId="25" borderId="71" xfId="0" applyFont="1" applyFill="1" applyBorder="1" applyAlignment="1">
      <alignment horizontal="center" vertical="center" wrapText="1" readingOrder="1"/>
    </xf>
    <xf numFmtId="0" fontId="74" fillId="25" borderId="73" xfId="0" applyFont="1" applyFill="1" applyBorder="1" applyAlignment="1">
      <alignment horizontal="center" vertical="center" wrapText="1" readingOrder="1"/>
    </xf>
    <xf numFmtId="0" fontId="74" fillId="25" borderId="0" xfId="0" applyFont="1" applyFill="1" applyAlignment="1">
      <alignment horizontal="center" vertical="center" wrapText="1" readingOrder="1"/>
    </xf>
    <xf numFmtId="0" fontId="74" fillId="25" borderId="74" xfId="0" applyFont="1" applyFill="1" applyBorder="1" applyAlignment="1">
      <alignment horizontal="center" vertical="center" wrapText="1" readingOrder="1"/>
    </xf>
    <xf numFmtId="0" fontId="74" fillId="25" borderId="75" xfId="0" applyFont="1" applyFill="1" applyBorder="1" applyAlignment="1">
      <alignment horizontal="center" vertical="center" wrapText="1" readingOrder="1"/>
    </xf>
    <xf numFmtId="0" fontId="74" fillId="25" borderId="76" xfId="0" applyFont="1" applyFill="1" applyBorder="1" applyAlignment="1">
      <alignment horizontal="center" vertical="center" wrapText="1" readingOrder="1"/>
    </xf>
    <xf numFmtId="0" fontId="7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7" fillId="4" borderId="93" xfId="0" applyFont="1" applyFill="1" applyBorder="1" applyAlignment="1">
      <alignment horizontal="center" vertical="center"/>
    </xf>
    <xf numFmtId="0" fontId="77" fillId="4" borderId="103" xfId="0" applyFont="1" applyFill="1" applyBorder="1" applyAlignment="1">
      <alignment horizontal="center" vertical="center"/>
    </xf>
    <xf numFmtId="0" fontId="77" fillId="4" borderId="94" xfId="0" applyFont="1" applyFill="1" applyBorder="1" applyAlignment="1">
      <alignment horizontal="center" vertical="center"/>
    </xf>
    <xf numFmtId="0" fontId="77" fillId="23" borderId="91" xfId="0" applyFont="1" applyFill="1" applyBorder="1" applyAlignment="1" applyProtection="1">
      <alignment horizontal="center" vertical="center" wrapText="1"/>
      <protection locked="0"/>
    </xf>
    <xf numFmtId="0" fontId="77" fillId="4" borderId="91"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4" xfId="0" applyFont="1" applyFill="1" applyBorder="1" applyAlignment="1">
      <alignment horizontal="center" vertical="center" wrapText="1"/>
    </xf>
    <xf numFmtId="0" fontId="79" fillId="4" borderId="0" xfId="0" applyFont="1" applyFill="1" applyAlignment="1">
      <alignment horizontal="center" vertical="center" wrapText="1"/>
    </xf>
    <xf numFmtId="0" fontId="79" fillId="4" borderId="89"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7" fillId="4" borderId="93" xfId="0" applyFont="1" applyFill="1" applyBorder="1" applyAlignment="1" applyProtection="1">
      <alignment horizontal="center" vertical="center" wrapText="1"/>
      <protection locked="0"/>
    </xf>
    <xf numFmtId="0" fontId="71" fillId="24" borderId="101" xfId="0" applyFont="1" applyFill="1" applyBorder="1" applyAlignment="1">
      <alignment horizontal="center"/>
    </xf>
    <xf numFmtId="0" fontId="71" fillId="24" borderId="102" xfId="0" applyFont="1" applyFill="1" applyBorder="1" applyAlignment="1">
      <alignment horizontal="center"/>
    </xf>
    <xf numFmtId="1" fontId="76" fillId="0" borderId="96" xfId="0" applyNumberFormat="1" applyFont="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0" fontId="76" fillId="0" borderId="97"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0" xfId="0" applyFont="1" applyBorder="1" applyAlignment="1" applyProtection="1">
      <alignment horizontal="left" vertical="center" wrapText="1"/>
      <protection locked="0"/>
    </xf>
    <xf numFmtId="0" fontId="76" fillId="0" borderId="97"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0" xfId="0"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76" fillId="0" borderId="97"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0" xfId="0" applyFont="1" applyBorder="1" applyAlignment="1" applyProtection="1">
      <alignment horizontal="center" vertical="center"/>
      <protection locked="0"/>
    </xf>
    <xf numFmtId="0" fontId="76" fillId="0" borderId="87"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6" fillId="0" borderId="87"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6" fillId="0" borderId="78"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84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0</xdr:row>
      <xdr:rowOff>28575</xdr:rowOff>
    </xdr:from>
    <xdr:to>
      <xdr:col>0</xdr:col>
      <xdr:colOff>2647950</xdr:colOff>
      <xdr:row>0</xdr:row>
      <xdr:rowOff>857250</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28575"/>
          <a:ext cx="23812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971550"/>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899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43">
      <pivotArea field="1" type="button" dataOnly="0" labelOnly="1" outline="0" axis="axisRow" fieldPosition="1"/>
    </format>
    <format dxfId="2844">
      <pivotArea dataOnly="0" labelOnly="1" outline="0" fieldPosition="0">
        <references count="1">
          <reference field="0" count="1">
            <x v="0"/>
          </reference>
        </references>
      </pivotArea>
    </format>
    <format dxfId="2845">
      <pivotArea dataOnly="0" labelOnly="1" outline="0" fieldPosition="0">
        <references count="1">
          <reference field="0" count="1">
            <x v="1"/>
          </reference>
        </references>
      </pivotArea>
    </format>
    <format dxfId="2846">
      <pivotArea dataOnly="0" labelOnly="1" outline="0" fieldPosition="0">
        <references count="2">
          <reference field="0" count="1" selected="0">
            <x v="0"/>
          </reference>
          <reference field="1" count="5">
            <x v="0"/>
            <x v="6"/>
            <x v="7"/>
            <x v="8"/>
            <x v="9"/>
          </reference>
        </references>
      </pivotArea>
    </format>
    <format dxfId="284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842" dataDxfId="2841">
  <autoFilter ref="B237:C247" xr:uid="{00000000-0009-0000-0100-000001000000}"/>
  <tableColumns count="2">
    <tableColumn id="1" xr3:uid="{A0349234-F02A-492A-9A80-ED44E1EC4FF0}" name="Criterios" dataDxfId="2840"/>
    <tableColumn id="2" xr3:uid="{B9F25166-5D8D-4E4E-96B0-E759CC81BF3C}" name="Subcriterios" dataDxfId="283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M18" sqref="M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1" t="s">
        <v>0</v>
      </c>
      <c r="B1" s="281"/>
      <c r="C1" s="281"/>
      <c r="D1" s="281"/>
      <c r="E1" s="281"/>
      <c r="F1" s="281"/>
    </row>
    <row r="5" spans="1:9">
      <c r="D5" s="90"/>
      <c r="E5" s="90"/>
      <c r="F5" s="90"/>
      <c r="G5" s="90"/>
      <c r="H5" s="90"/>
    </row>
    <row r="6" spans="1:9">
      <c r="D6" s="90"/>
      <c r="E6" s="90"/>
      <c r="F6" s="90"/>
      <c r="G6" s="90"/>
      <c r="H6" s="90"/>
    </row>
    <row r="7" spans="1:9" ht="33.75">
      <c r="A7" s="282" t="s">
        <v>1</v>
      </c>
      <c r="B7" s="282"/>
      <c r="C7" s="282"/>
      <c r="D7" s="282"/>
      <c r="E7" s="282"/>
      <c r="F7" s="282"/>
      <c r="G7" s="282"/>
      <c r="H7" s="282"/>
      <c r="I7" s="282"/>
    </row>
    <row r="9" spans="1:9" s="82" customFormat="1" ht="81.75" customHeight="1">
      <c r="A9" s="83" t="s">
        <v>2</v>
      </c>
      <c r="B9" s="283" t="s">
        <v>3</v>
      </c>
      <c r="C9" s="283"/>
      <c r="D9" s="283"/>
      <c r="E9" s="283"/>
      <c r="F9" s="283"/>
      <c r="G9" s="283"/>
      <c r="H9" s="283"/>
      <c r="I9" s="283"/>
    </row>
    <row r="10" spans="1:9" s="82" customFormat="1" ht="16.7" customHeight="1">
      <c r="A10" s="88"/>
      <c r="B10" s="89"/>
      <c r="C10" s="89"/>
      <c r="D10" s="88"/>
      <c r="E10" s="87"/>
    </row>
    <row r="11" spans="1:9" s="82" customFormat="1" ht="84" customHeight="1">
      <c r="A11" s="83" t="s">
        <v>4</v>
      </c>
      <c r="B11" s="84" t="s">
        <v>5</v>
      </c>
      <c r="C11" s="280" t="s">
        <v>6</v>
      </c>
      <c r="D11" s="280"/>
      <c r="E11" s="280"/>
      <c r="F11" s="280"/>
      <c r="G11" s="280"/>
      <c r="H11" s="280"/>
      <c r="I11" s="280"/>
    </row>
    <row r="12" spans="1:9" ht="32.25" customHeight="1">
      <c r="A12" s="86"/>
    </row>
    <row r="13" spans="1:9" ht="32.25" customHeight="1">
      <c r="A13" s="85" t="s">
        <v>7</v>
      </c>
      <c r="B13" s="280"/>
      <c r="C13" s="280"/>
      <c r="D13" s="280"/>
      <c r="E13" s="280"/>
      <c r="F13" s="280"/>
      <c r="G13" s="280"/>
      <c r="H13" s="280"/>
      <c r="I13" s="280"/>
    </row>
    <row r="14" spans="1:9" s="82" customFormat="1" ht="69" customHeight="1">
      <c r="A14" s="85" t="s">
        <v>8</v>
      </c>
      <c r="B14" s="280"/>
      <c r="C14" s="280"/>
      <c r="D14" s="280"/>
      <c r="E14" s="280"/>
      <c r="F14" s="280"/>
      <c r="G14" s="280"/>
      <c r="H14" s="280"/>
      <c r="I14" s="280"/>
    </row>
    <row r="15" spans="1:9" s="82" customFormat="1" ht="54" customHeight="1">
      <c r="A15" s="85" t="s">
        <v>9</v>
      </c>
      <c r="B15" s="280" t="s">
        <v>10</v>
      </c>
      <c r="C15" s="280"/>
      <c r="D15" s="280"/>
      <c r="E15" s="280"/>
      <c r="F15" s="280"/>
      <c r="G15" s="280"/>
      <c r="H15" s="280"/>
      <c r="I15" s="280"/>
    </row>
    <row r="16" spans="1:9" s="82" customFormat="1" ht="54" customHeight="1">
      <c r="A16" s="83" t="s">
        <v>11</v>
      </c>
      <c r="B16" s="280"/>
      <c r="C16" s="280"/>
      <c r="D16" s="280"/>
      <c r="E16" s="280"/>
      <c r="F16" s="280"/>
      <c r="G16" s="280"/>
      <c r="H16" s="280"/>
      <c r="I16" s="280"/>
    </row>
    <row r="18" spans="1:9" s="82" customFormat="1" ht="54.75" customHeight="1">
      <c r="A18" s="83" t="s">
        <v>12</v>
      </c>
      <c r="B18" s="279" t="s">
        <v>13</v>
      </c>
      <c r="C18" s="279"/>
      <c r="D18" s="279"/>
      <c r="E18" s="279"/>
      <c r="F18" s="279"/>
      <c r="G18" s="279"/>
      <c r="H18" s="279"/>
      <c r="I18" s="27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52"/>
  <sheetViews>
    <sheetView zoomScale="78" zoomScaleNormal="78" workbookViewId="0">
      <selection activeCell="E39" sqref="E39"/>
    </sheetView>
  </sheetViews>
  <sheetFormatPr defaultColWidth="10.5703125" defaultRowHeight="14.25"/>
  <cols>
    <col min="1" max="1" width="48.42578125" style="226" customWidth="1"/>
    <col min="2" max="2" width="15.5703125" style="227" customWidth="1"/>
    <col min="3" max="3" width="39.42578125" style="191" customWidth="1"/>
    <col min="4" max="4" width="24.140625" style="227" customWidth="1"/>
    <col min="5" max="5" width="50.7109375" style="191" customWidth="1"/>
    <col min="6" max="16384" width="10.5703125" style="191"/>
  </cols>
  <sheetData>
    <row r="1" spans="1:8" ht="73.5" customHeight="1">
      <c r="A1" s="190"/>
      <c r="B1" s="297" t="s">
        <v>14</v>
      </c>
      <c r="C1" s="297"/>
      <c r="D1" s="297"/>
      <c r="E1" s="91"/>
      <c r="F1" s="190"/>
      <c r="G1" s="190"/>
      <c r="H1" s="190"/>
    </row>
    <row r="2" spans="1:8" ht="15">
      <c r="A2" s="190"/>
      <c r="B2" s="297" t="s">
        <v>15</v>
      </c>
      <c r="C2" s="297"/>
      <c r="D2" s="297"/>
      <c r="E2" s="91"/>
      <c r="F2" s="190"/>
      <c r="G2" s="190"/>
      <c r="H2" s="190"/>
    </row>
    <row r="3" spans="1:8" ht="15">
      <c r="A3" s="190"/>
      <c r="B3" s="233"/>
      <c r="C3" s="233"/>
      <c r="D3" s="233"/>
      <c r="E3" s="91"/>
      <c r="F3" s="190"/>
      <c r="G3" s="190"/>
      <c r="H3" s="190"/>
    </row>
    <row r="4" spans="1:8" ht="15">
      <c r="A4" s="190"/>
      <c r="B4" s="233"/>
      <c r="C4" s="233"/>
      <c r="D4" s="233"/>
      <c r="E4" s="91"/>
      <c r="F4" s="190"/>
      <c r="G4" s="190"/>
      <c r="H4" s="190"/>
    </row>
    <row r="5" spans="1:8" ht="23.25" customHeight="1">
      <c r="A5" s="92" t="s">
        <v>16</v>
      </c>
      <c r="B5" s="298" t="s">
        <v>17</v>
      </c>
      <c r="C5" s="298"/>
      <c r="D5" s="92" t="s">
        <v>18</v>
      </c>
      <c r="E5" s="138" t="s">
        <v>19</v>
      </c>
    </row>
    <row r="6" spans="1:8">
      <c r="A6" s="88"/>
      <c r="B6" s="89"/>
      <c r="C6" s="89"/>
      <c r="D6" s="88"/>
      <c r="E6" s="87"/>
    </row>
    <row r="7" spans="1:8" ht="31.5" customHeight="1">
      <c r="A7" s="93" t="s">
        <v>20</v>
      </c>
      <c r="B7" s="299" t="s">
        <v>21</v>
      </c>
      <c r="C7" s="299"/>
      <c r="D7" s="299"/>
      <c r="E7" s="299"/>
    </row>
    <row r="8" spans="1:8">
      <c r="A8" s="88"/>
      <c r="B8" s="88"/>
      <c r="D8" s="94"/>
      <c r="E8" s="94"/>
    </row>
    <row r="9" spans="1:8">
      <c r="A9" s="88" t="s">
        <v>22</v>
      </c>
      <c r="B9" s="192" t="s">
        <v>23</v>
      </c>
      <c r="C9" s="193"/>
      <c r="D9" s="139"/>
      <c r="E9" s="139"/>
    </row>
    <row r="10" spans="1:8" ht="31.5" customHeight="1">
      <c r="A10" s="88"/>
      <c r="B10" s="300" t="s">
        <v>24</v>
      </c>
      <c r="C10" s="301"/>
      <c r="D10" s="301"/>
      <c r="E10" s="301"/>
    </row>
    <row r="11" spans="1:8" s="194" customFormat="1" ht="12.75">
      <c r="A11" s="290" t="s">
        <v>25</v>
      </c>
      <c r="B11" s="290"/>
      <c r="C11" s="290"/>
      <c r="D11" s="290"/>
      <c r="E11" s="290"/>
    </row>
    <row r="12" spans="1:8" s="194" customFormat="1" ht="12.75">
      <c r="A12" s="95" t="s">
        <v>26</v>
      </c>
      <c r="B12" s="95" t="s">
        <v>27</v>
      </c>
      <c r="C12" s="95" t="s">
        <v>28</v>
      </c>
      <c r="D12" s="95" t="s">
        <v>29</v>
      </c>
      <c r="E12" s="95" t="s">
        <v>30</v>
      </c>
    </row>
    <row r="13" spans="1:8" s="194" customFormat="1" ht="12.75">
      <c r="A13" s="95"/>
      <c r="B13" s="95"/>
      <c r="C13" s="95"/>
      <c r="D13" s="95"/>
      <c r="E13" s="95"/>
    </row>
    <row r="14" spans="1:8" s="194" customFormat="1" ht="43.5" customHeight="1">
      <c r="A14" s="284" t="s">
        <v>31</v>
      </c>
      <c r="B14" s="161">
        <v>1</v>
      </c>
      <c r="C14" s="172" t="s">
        <v>32</v>
      </c>
      <c r="D14" s="161"/>
      <c r="E14" s="172"/>
    </row>
    <row r="15" spans="1:8" s="194" customFormat="1" ht="61.5" customHeight="1">
      <c r="A15" s="285"/>
      <c r="B15" s="161">
        <v>2</v>
      </c>
      <c r="C15" s="172" t="s">
        <v>33</v>
      </c>
      <c r="D15" s="161"/>
      <c r="E15" s="172"/>
    </row>
    <row r="16" spans="1:8" s="194" customFormat="1" ht="19.5" customHeight="1">
      <c r="A16" s="284" t="s">
        <v>34</v>
      </c>
      <c r="B16" s="161">
        <v>3</v>
      </c>
      <c r="C16" s="141" t="s">
        <v>35</v>
      </c>
      <c r="D16" s="161"/>
      <c r="E16" s="172"/>
    </row>
    <row r="17" spans="1:7" s="194" customFormat="1" ht="19.5" customHeight="1">
      <c r="A17" s="289"/>
      <c r="B17" s="161">
        <v>4</v>
      </c>
      <c r="C17" s="141" t="s">
        <v>36</v>
      </c>
      <c r="D17" s="161"/>
      <c r="E17" s="172"/>
    </row>
    <row r="18" spans="1:7" s="194" customFormat="1" ht="19.5" customHeight="1">
      <c r="A18" s="285"/>
      <c r="B18" s="161">
        <v>5</v>
      </c>
      <c r="C18" s="141" t="s">
        <v>37</v>
      </c>
      <c r="D18" s="161"/>
      <c r="E18" s="173"/>
    </row>
    <row r="19" spans="1:7" s="194" customFormat="1" ht="61.5" customHeight="1">
      <c r="A19" s="295" t="s">
        <v>38</v>
      </c>
      <c r="B19" s="161">
        <v>6</v>
      </c>
      <c r="C19" s="141" t="s">
        <v>39</v>
      </c>
      <c r="D19" s="161">
        <v>1</v>
      </c>
      <c r="E19" s="250" t="s">
        <v>40</v>
      </c>
    </row>
    <row r="20" spans="1:7" s="194" customFormat="1" ht="12.75" hidden="1" customHeight="1">
      <c r="A20" s="296"/>
      <c r="B20" s="231">
        <v>7</v>
      </c>
      <c r="C20" s="141" t="s">
        <v>41</v>
      </c>
      <c r="D20" s="251">
        <v>2</v>
      </c>
      <c r="E20" s="212" t="s">
        <v>42</v>
      </c>
    </row>
    <row r="21" spans="1:7" s="194" customFormat="1" ht="12.75" customHeight="1">
      <c r="A21" s="286" t="s">
        <v>43</v>
      </c>
      <c r="B21" s="161">
        <v>8</v>
      </c>
      <c r="C21" s="252" t="s">
        <v>44</v>
      </c>
      <c r="D21" s="161">
        <v>3</v>
      </c>
      <c r="E21" s="253" t="s">
        <v>45</v>
      </c>
    </row>
    <row r="22" spans="1:7" s="194" customFormat="1" ht="48.75" customHeight="1">
      <c r="A22" s="287"/>
      <c r="B22" s="231">
        <v>9</v>
      </c>
      <c r="C22" s="252" t="s">
        <v>46</v>
      </c>
      <c r="D22" s="195"/>
      <c r="E22" s="173"/>
    </row>
    <row r="23" spans="1:7" s="194" customFormat="1" ht="45.75" customHeight="1">
      <c r="A23" s="287"/>
      <c r="B23" s="161">
        <v>10</v>
      </c>
      <c r="C23" s="252" t="s">
        <v>47</v>
      </c>
      <c r="D23" s="195"/>
      <c r="E23" s="173"/>
    </row>
    <row r="24" spans="1:7" s="194" customFormat="1" ht="45.75" customHeight="1">
      <c r="A24" s="287"/>
      <c r="B24" s="161">
        <v>11</v>
      </c>
      <c r="C24" s="252" t="s">
        <v>48</v>
      </c>
      <c r="D24" s="195"/>
      <c r="E24" s="173"/>
    </row>
    <row r="25" spans="1:7" s="194" customFormat="1" ht="45.75" customHeight="1">
      <c r="A25" s="288"/>
      <c r="B25" s="161"/>
      <c r="C25" s="196"/>
      <c r="D25" s="195"/>
      <c r="E25" s="173"/>
    </row>
    <row r="26" spans="1:7" s="194" customFormat="1" ht="45.75" customHeight="1">
      <c r="A26" s="284" t="s">
        <v>49</v>
      </c>
      <c r="B26" s="231">
        <v>12</v>
      </c>
      <c r="C26" s="197" t="s">
        <v>50</v>
      </c>
      <c r="D26" s="195">
        <v>4</v>
      </c>
      <c r="E26" s="198" t="s">
        <v>51</v>
      </c>
      <c r="G26" s="140"/>
    </row>
    <row r="27" spans="1:7" s="194" customFormat="1" ht="45.75" customHeight="1">
      <c r="A27" s="289"/>
      <c r="B27" s="161">
        <v>13</v>
      </c>
      <c r="C27" s="199" t="s">
        <v>52</v>
      </c>
      <c r="D27" s="195"/>
      <c r="E27" s="198"/>
      <c r="G27" s="140"/>
    </row>
    <row r="28" spans="1:7" s="194" customFormat="1" ht="45.75" customHeight="1">
      <c r="A28" s="284" t="s">
        <v>53</v>
      </c>
      <c r="B28" s="161"/>
      <c r="C28" s="201"/>
      <c r="D28" s="202">
        <v>5</v>
      </c>
      <c r="E28" s="203" t="s">
        <v>54</v>
      </c>
      <c r="G28" s="140"/>
    </row>
    <row r="29" spans="1:7" s="194" customFormat="1" ht="45.75" customHeight="1">
      <c r="A29" s="285"/>
      <c r="B29" s="231"/>
      <c r="C29" s="204"/>
      <c r="D29" s="202">
        <v>6</v>
      </c>
      <c r="E29" s="203" t="s">
        <v>55</v>
      </c>
      <c r="G29" s="140"/>
    </row>
    <row r="30" spans="1:7" s="194" customFormat="1" ht="45.75" customHeight="1">
      <c r="A30" s="161" t="s">
        <v>56</v>
      </c>
      <c r="B30" s="161"/>
      <c r="D30" s="161"/>
      <c r="E30" s="174"/>
    </row>
    <row r="31" spans="1:7" s="205" customFormat="1" ht="45.75" customHeight="1">
      <c r="A31" s="290" t="s">
        <v>57</v>
      </c>
      <c r="B31" s="290"/>
      <c r="C31" s="290"/>
      <c r="D31" s="290"/>
      <c r="E31" s="290"/>
    </row>
    <row r="32" spans="1:7" s="194" customFormat="1" ht="45.75" customHeight="1">
      <c r="A32" s="206" t="s">
        <v>58</v>
      </c>
      <c r="B32" s="207" t="s">
        <v>27</v>
      </c>
      <c r="C32" s="208" t="s">
        <v>59</v>
      </c>
      <c r="D32" s="208" t="s">
        <v>29</v>
      </c>
      <c r="E32" s="208" t="s">
        <v>60</v>
      </c>
    </row>
    <row r="33" spans="1:5" s="194" customFormat="1" ht="48.75" customHeight="1">
      <c r="A33" s="249" t="s">
        <v>61</v>
      </c>
      <c r="B33" s="209">
        <v>1</v>
      </c>
      <c r="C33" s="210" t="s">
        <v>62</v>
      </c>
      <c r="D33" s="209">
        <v>1</v>
      </c>
      <c r="E33" s="254" t="s">
        <v>63</v>
      </c>
    </row>
    <row r="34" spans="1:5" s="194" customFormat="1" ht="33.75" customHeight="1">
      <c r="A34" s="291" t="s">
        <v>64</v>
      </c>
      <c r="B34" s="209">
        <v>2</v>
      </c>
      <c r="C34" s="212" t="s">
        <v>65</v>
      </c>
      <c r="D34" s="255">
        <v>2</v>
      </c>
      <c r="E34" s="256" t="s">
        <v>66</v>
      </c>
    </row>
    <row r="35" spans="1:5" s="194" customFormat="1" ht="36.75" customHeight="1">
      <c r="A35" s="292"/>
      <c r="B35" s="209">
        <v>3</v>
      </c>
      <c r="C35" s="212" t="s">
        <v>67</v>
      </c>
      <c r="D35" s="209"/>
      <c r="E35" s="257"/>
    </row>
    <row r="36" spans="1:5" s="194" customFormat="1" ht="37.5" customHeight="1">
      <c r="A36" s="286" t="s">
        <v>68</v>
      </c>
      <c r="B36" s="277">
        <v>4</v>
      </c>
      <c r="C36" s="278" t="s">
        <v>69</v>
      </c>
      <c r="D36" s="209">
        <v>3</v>
      </c>
      <c r="E36" s="212" t="s">
        <v>70</v>
      </c>
    </row>
    <row r="37" spans="1:5" s="194" customFormat="1" ht="34.5" customHeight="1">
      <c r="A37" s="287"/>
      <c r="B37" s="209">
        <v>5</v>
      </c>
      <c r="C37" s="214" t="s">
        <v>71</v>
      </c>
      <c r="D37" s="209">
        <v>4</v>
      </c>
      <c r="E37" s="215" t="s">
        <v>72</v>
      </c>
    </row>
    <row r="38" spans="1:5" s="194" customFormat="1" ht="35.25" customHeight="1">
      <c r="A38" s="287"/>
      <c r="B38" s="277">
        <v>6</v>
      </c>
      <c r="C38" s="278" t="s">
        <v>73</v>
      </c>
      <c r="D38" s="209"/>
      <c r="E38" s="215"/>
    </row>
    <row r="39" spans="1:5" s="194" customFormat="1" ht="40.5" customHeight="1">
      <c r="A39" s="287"/>
      <c r="B39" s="216">
        <v>7</v>
      </c>
      <c r="C39" s="211" t="s">
        <v>74</v>
      </c>
      <c r="D39" s="216"/>
      <c r="E39" s="217"/>
    </row>
    <row r="40" spans="1:5" s="194" customFormat="1" ht="33.75" customHeight="1">
      <c r="A40" s="293" t="s">
        <v>75</v>
      </c>
      <c r="B40" s="216">
        <v>8</v>
      </c>
      <c r="C40" s="218" t="s">
        <v>76</v>
      </c>
      <c r="D40" s="216">
        <v>5</v>
      </c>
      <c r="E40" s="218" t="s">
        <v>77</v>
      </c>
    </row>
    <row r="41" spans="1:5" s="194" customFormat="1" ht="90" customHeight="1">
      <c r="A41" s="294"/>
      <c r="B41" s="209">
        <v>9</v>
      </c>
      <c r="C41" s="258" t="s">
        <v>78</v>
      </c>
      <c r="D41" s="209">
        <v>6</v>
      </c>
      <c r="E41" s="200" t="s">
        <v>79</v>
      </c>
    </row>
    <row r="42" spans="1:5" s="194" customFormat="1" ht="69" customHeight="1">
      <c r="A42" s="294"/>
      <c r="B42" s="209">
        <v>10</v>
      </c>
      <c r="C42" s="259" t="s">
        <v>80</v>
      </c>
      <c r="D42" s="209">
        <v>7</v>
      </c>
      <c r="E42" s="200" t="s">
        <v>81</v>
      </c>
    </row>
    <row r="43" spans="1:5" s="194" customFormat="1" ht="45.75" customHeight="1">
      <c r="A43" s="294"/>
      <c r="B43" s="255"/>
      <c r="C43" s="213"/>
      <c r="D43" s="260">
        <v>8</v>
      </c>
      <c r="E43" s="200" t="s">
        <v>82</v>
      </c>
    </row>
    <row r="44" spans="1:5" s="194" customFormat="1" ht="12.75" customHeight="1">
      <c r="A44" s="294"/>
      <c r="B44" s="255"/>
      <c r="C44" s="213"/>
      <c r="D44" s="260">
        <v>9</v>
      </c>
      <c r="E44" s="200" t="s">
        <v>83</v>
      </c>
    </row>
    <row r="45" spans="1:5" s="194" customFormat="1" ht="67.5" customHeight="1">
      <c r="A45" s="247" t="s">
        <v>43</v>
      </c>
      <c r="B45" s="255">
        <v>11</v>
      </c>
      <c r="C45" s="212" t="s">
        <v>84</v>
      </c>
      <c r="D45" s="260"/>
      <c r="E45" s="200"/>
    </row>
    <row r="46" spans="1:5" ht="43.5" customHeight="1">
      <c r="A46" s="286" t="s">
        <v>85</v>
      </c>
      <c r="B46" s="248"/>
      <c r="C46" s="259"/>
      <c r="D46" s="248">
        <v>10</v>
      </c>
      <c r="E46" s="261" t="s">
        <v>86</v>
      </c>
    </row>
    <row r="47" spans="1:5" ht="14.25" customHeight="1">
      <c r="A47" s="288"/>
      <c r="B47" s="209"/>
      <c r="C47" s="219"/>
      <c r="D47" s="209">
        <v>11</v>
      </c>
      <c r="E47" s="215" t="s">
        <v>87</v>
      </c>
    </row>
    <row r="48" spans="1:5" ht="49.5" customHeight="1">
      <c r="A48" s="284" t="s">
        <v>88</v>
      </c>
      <c r="B48" s="232">
        <v>12</v>
      </c>
      <c r="C48" s="220" t="s">
        <v>89</v>
      </c>
      <c r="D48" s="232">
        <v>12</v>
      </c>
      <c r="E48" s="221" t="s">
        <v>90</v>
      </c>
    </row>
    <row r="49" spans="1:5" ht="52.5" customHeight="1">
      <c r="A49" s="285"/>
      <c r="B49" s="232"/>
      <c r="C49" s="220"/>
      <c r="D49" s="232">
        <v>13</v>
      </c>
      <c r="E49" s="223" t="s">
        <v>91</v>
      </c>
    </row>
    <row r="50" spans="1:5" ht="55.5" customHeight="1">
      <c r="A50" s="141" t="s">
        <v>92</v>
      </c>
      <c r="B50" s="161"/>
      <c r="C50" s="175"/>
      <c r="D50" s="251">
        <v>14</v>
      </c>
      <c r="E50" s="262" t="s">
        <v>93</v>
      </c>
    </row>
    <row r="51" spans="1:5" ht="54" customHeight="1">
      <c r="A51" s="160" t="s">
        <v>94</v>
      </c>
      <c r="B51" s="231">
        <v>13</v>
      </c>
      <c r="C51" s="222"/>
      <c r="D51" s="231">
        <v>15</v>
      </c>
      <c r="E51" s="263" t="s">
        <v>95</v>
      </c>
    </row>
    <row r="52" spans="1:5" ht="14.25" customHeight="1">
      <c r="A52" s="209" t="s">
        <v>96</v>
      </c>
      <c r="B52" s="260"/>
      <c r="C52" s="216"/>
      <c r="D52" s="224"/>
      <c r="E52" s="225"/>
    </row>
  </sheetData>
  <mergeCells count="18">
    <mergeCell ref="A14:A15"/>
    <mergeCell ref="A16:A18"/>
    <mergeCell ref="A19:A20"/>
    <mergeCell ref="A11:E11"/>
    <mergeCell ref="B1:D1"/>
    <mergeCell ref="B2:D2"/>
    <mergeCell ref="B5:C5"/>
    <mergeCell ref="B7:E7"/>
    <mergeCell ref="B10:E10"/>
    <mergeCell ref="A48:A49"/>
    <mergeCell ref="A21:A25"/>
    <mergeCell ref="A26:A27"/>
    <mergeCell ref="A28:A29"/>
    <mergeCell ref="A31:E31"/>
    <mergeCell ref="A34:A35"/>
    <mergeCell ref="A36:A39"/>
    <mergeCell ref="A40:A44"/>
    <mergeCell ref="A46:A4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55"/>
  <sheetViews>
    <sheetView zoomScale="120" zoomScaleNormal="120" workbookViewId="0">
      <selection activeCell="A6" sqref="A6"/>
    </sheetView>
  </sheetViews>
  <sheetFormatPr defaultColWidth="10.5703125" defaultRowHeight="63.75" customHeight="1"/>
  <cols>
    <col min="1" max="1" width="52.140625" style="272" customWidth="1"/>
    <col min="2" max="2" width="5.5703125" style="273" customWidth="1"/>
    <col min="3" max="5" width="5.5703125" style="274" customWidth="1"/>
    <col min="6" max="6" width="44.42578125" style="272" customWidth="1"/>
    <col min="7" max="16384" width="10.5703125" style="189"/>
  </cols>
  <sheetData>
    <row r="1" spans="1:7" ht="63.75" customHeight="1">
      <c r="A1" s="302" t="s">
        <v>14</v>
      </c>
      <c r="B1" s="302"/>
      <c r="C1" s="302"/>
      <c r="D1" s="302"/>
      <c r="E1" s="302"/>
      <c r="F1" s="302"/>
    </row>
    <row r="2" spans="1:7" ht="18.75">
      <c r="A2" s="303" t="s">
        <v>97</v>
      </c>
      <c r="B2" s="303"/>
      <c r="C2" s="303"/>
      <c r="D2" s="303"/>
      <c r="E2" s="303"/>
      <c r="F2" s="303"/>
    </row>
    <row r="3" spans="1:7" ht="18.75">
      <c r="A3" s="304" t="s">
        <v>98</v>
      </c>
      <c r="B3" s="305"/>
      <c r="C3" s="305"/>
      <c r="D3" s="305"/>
      <c r="E3" s="305"/>
      <c r="F3" s="306"/>
    </row>
    <row r="4" spans="1:7" ht="63.75" customHeight="1">
      <c r="A4" s="307" t="s">
        <v>99</v>
      </c>
      <c r="B4" s="309" t="s">
        <v>100</v>
      </c>
      <c r="C4" s="310"/>
      <c r="D4" s="310"/>
      <c r="E4" s="311"/>
      <c r="F4" s="264" t="s">
        <v>101</v>
      </c>
    </row>
    <row r="5" spans="1:7" ht="63.75" customHeight="1">
      <c r="A5" s="308"/>
      <c r="B5" s="265" t="s">
        <v>102</v>
      </c>
      <c r="C5" s="265" t="s">
        <v>103</v>
      </c>
      <c r="D5" s="265" t="s">
        <v>104</v>
      </c>
      <c r="E5" s="265" t="s">
        <v>105</v>
      </c>
      <c r="F5" s="266"/>
    </row>
    <row r="6" spans="1:7" ht="63.75" customHeight="1">
      <c r="A6" s="267" t="s">
        <v>106</v>
      </c>
      <c r="B6" s="268"/>
      <c r="C6" s="258"/>
      <c r="D6" s="258">
        <v>4.5999999999999996</v>
      </c>
      <c r="E6" s="258"/>
      <c r="F6" s="267" t="s">
        <v>107</v>
      </c>
      <c r="G6" s="269"/>
    </row>
    <row r="7" spans="1:7" ht="63.75" customHeight="1">
      <c r="A7" s="267"/>
      <c r="B7" s="268"/>
      <c r="C7" s="258"/>
      <c r="D7" s="258"/>
      <c r="E7" s="258"/>
      <c r="F7" s="267"/>
      <c r="G7" s="269"/>
    </row>
    <row r="8" spans="1:7" ht="63.75" customHeight="1">
      <c r="A8" s="270"/>
      <c r="B8" s="258"/>
      <c r="C8" s="258"/>
      <c r="D8" s="258"/>
      <c r="E8" s="258"/>
      <c r="F8" s="267"/>
    </row>
    <row r="9" spans="1:7" ht="63.75" customHeight="1">
      <c r="A9" s="267"/>
      <c r="B9" s="258"/>
      <c r="C9" s="258"/>
      <c r="D9" s="258"/>
      <c r="E9" s="258"/>
      <c r="F9" s="267"/>
    </row>
    <row r="10" spans="1:7" ht="63.75" customHeight="1">
      <c r="A10" s="267"/>
      <c r="B10" s="258"/>
      <c r="C10" s="258"/>
      <c r="D10" s="258"/>
      <c r="E10" s="258"/>
      <c r="F10" s="267"/>
    </row>
    <row r="11" spans="1:7" ht="63.75" customHeight="1">
      <c r="A11" s="271"/>
      <c r="B11" s="258"/>
      <c r="C11" s="258"/>
      <c r="D11" s="258"/>
      <c r="E11" s="258"/>
      <c r="F11" s="271"/>
    </row>
    <row r="12" spans="1:7" ht="63.75" customHeight="1">
      <c r="A12" s="271"/>
      <c r="B12" s="258"/>
      <c r="C12" s="258"/>
      <c r="D12" s="258"/>
      <c r="E12" s="258"/>
      <c r="F12" s="271"/>
    </row>
    <row r="13" spans="1:7" ht="63.75" customHeight="1">
      <c r="A13" s="271"/>
      <c r="B13" s="258"/>
      <c r="C13" s="258"/>
      <c r="D13" s="258"/>
      <c r="E13" s="258"/>
      <c r="F13" s="271"/>
    </row>
    <row r="14" spans="1:7" ht="18.75"/>
    <row r="15" spans="1:7" ht="18.75"/>
    <row r="16" spans="1:7" ht="18.75"/>
    <row r="17" ht="18.75"/>
    <row r="18" ht="18.75"/>
    <row r="19" ht="18.75"/>
    <row r="20" ht="18.75"/>
    <row r="21" ht="18.75"/>
    <row r="22" ht="18.75"/>
    <row r="23" ht="18.75"/>
    <row r="24" ht="18.75"/>
    <row r="25" ht="18.75"/>
    <row r="26" ht="18.75"/>
    <row r="27" ht="18.75"/>
    <row r="28" ht="18.75"/>
    <row r="29" ht="18.75"/>
    <row r="30" ht="18.75"/>
    <row r="31" ht="18.75"/>
    <row r="32" ht="18.75"/>
    <row r="33" ht="18.75"/>
    <row r="34" ht="18.75"/>
    <row r="35" ht="18.75"/>
    <row r="36" ht="18.75"/>
    <row r="37" ht="18.75"/>
    <row r="38" ht="18.75"/>
    <row r="39" ht="18.75"/>
    <row r="40" ht="18.75"/>
    <row r="41" ht="18.75"/>
    <row r="42" ht="18.75"/>
    <row r="43" ht="18.75"/>
    <row r="44" ht="18.75"/>
    <row r="45" ht="18.75"/>
    <row r="46" ht="18.75"/>
    <row r="47" ht="18.75"/>
    <row r="48" ht="18.75"/>
    <row r="49" ht="18.75"/>
    <row r="50" ht="18.75"/>
    <row r="51" ht="18.75"/>
    <row r="52" ht="18.75"/>
    <row r="53" ht="18.75"/>
    <row r="54" ht="18.75"/>
    <row r="55" ht="18.75"/>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6B91E80E-EDF7-47FD-814B-AA2FD9F1AFD3}"/>
    <dataValidation allowBlank="1" showInputMessage="1" showErrorMessage="1" prompt="Proponer y escribir en una frase la estrategia para gestionar la debilidad, la oportunidad, la amenaza o la fortaleza.Usar verbo de acción en infinitivo._x000a_" sqref="G1 A4" xr:uid="{D049F0D4-6E0D-4589-8B5C-8701A324DE9A}"/>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E18" sqref="E18:F18"/>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6" t="s">
        <v>108</v>
      </c>
      <c r="C2" s="317"/>
      <c r="D2" s="317"/>
      <c r="E2" s="317"/>
      <c r="F2" s="317"/>
      <c r="G2" s="317"/>
      <c r="H2" s="318"/>
    </row>
    <row r="3" spans="2:8" ht="16.5">
      <c r="B3" s="319" t="s">
        <v>109</v>
      </c>
      <c r="C3" s="320"/>
      <c r="D3" s="320"/>
      <c r="E3" s="320"/>
      <c r="F3" s="320"/>
      <c r="G3" s="320"/>
      <c r="H3" s="321"/>
    </row>
    <row r="4" spans="2:8" ht="88.5" customHeight="1">
      <c r="B4" s="322" t="s">
        <v>110</v>
      </c>
      <c r="C4" s="323"/>
      <c r="D4" s="323"/>
      <c r="E4" s="323"/>
      <c r="F4" s="323"/>
      <c r="G4" s="323"/>
      <c r="H4" s="324"/>
    </row>
    <row r="5" spans="2:8" ht="16.5">
      <c r="B5" s="7"/>
      <c r="C5" s="8"/>
      <c r="D5" s="8"/>
      <c r="E5" s="8"/>
      <c r="F5" s="8"/>
      <c r="G5" s="8"/>
      <c r="H5" s="9"/>
    </row>
    <row r="6" spans="2:8" ht="16.5" customHeight="1">
      <c r="B6" s="325" t="s">
        <v>111</v>
      </c>
      <c r="C6" s="326"/>
      <c r="D6" s="326"/>
      <c r="E6" s="326"/>
      <c r="F6" s="326"/>
      <c r="G6" s="326"/>
      <c r="H6" s="327"/>
    </row>
    <row r="7" spans="2:8" ht="44.25" customHeight="1">
      <c r="B7" s="325"/>
      <c r="C7" s="326"/>
      <c r="D7" s="326"/>
      <c r="E7" s="326"/>
      <c r="F7" s="326"/>
      <c r="G7" s="326"/>
      <c r="H7" s="327"/>
    </row>
    <row r="8" spans="2:8" ht="15.75" thickBot="1">
      <c r="B8" s="10"/>
      <c r="C8" s="11"/>
      <c r="D8" s="12"/>
      <c r="E8" s="13"/>
      <c r="F8" s="13"/>
      <c r="G8" s="14"/>
      <c r="H8" s="15"/>
    </row>
    <row r="9" spans="2:8">
      <c r="B9" s="10"/>
      <c r="C9" s="312" t="s">
        <v>112</v>
      </c>
      <c r="D9" s="313"/>
      <c r="E9" s="314" t="s">
        <v>113</v>
      </c>
      <c r="F9" s="315"/>
      <c r="G9" s="11"/>
      <c r="H9" s="15"/>
    </row>
    <row r="10" spans="2:8" ht="35.25" customHeight="1">
      <c r="B10" s="10"/>
      <c r="C10" s="328" t="s">
        <v>114</v>
      </c>
      <c r="D10" s="329"/>
      <c r="E10" s="330" t="s">
        <v>115</v>
      </c>
      <c r="F10" s="331"/>
      <c r="G10" s="11"/>
      <c r="H10" s="15"/>
    </row>
    <row r="11" spans="2:8" ht="17.25" customHeight="1">
      <c r="B11" s="10"/>
      <c r="C11" s="328" t="s">
        <v>116</v>
      </c>
      <c r="D11" s="329"/>
      <c r="E11" s="330" t="s">
        <v>117</v>
      </c>
      <c r="F11" s="331"/>
      <c r="G11" s="11"/>
      <c r="H11" s="15"/>
    </row>
    <row r="12" spans="2:8" ht="19.5" customHeight="1">
      <c r="B12" s="10"/>
      <c r="C12" s="328" t="s">
        <v>118</v>
      </c>
      <c r="D12" s="329"/>
      <c r="E12" s="330" t="s">
        <v>119</v>
      </c>
      <c r="F12" s="331"/>
      <c r="G12" s="11"/>
      <c r="H12" s="15"/>
    </row>
    <row r="13" spans="2:8" ht="27" customHeight="1">
      <c r="B13" s="10"/>
      <c r="C13" s="328" t="s">
        <v>120</v>
      </c>
      <c r="D13" s="329"/>
      <c r="E13" s="330" t="s">
        <v>121</v>
      </c>
      <c r="F13" s="331"/>
      <c r="G13" s="11"/>
      <c r="H13" s="15"/>
    </row>
    <row r="14" spans="2:8" ht="34.5" customHeight="1">
      <c r="B14" s="10"/>
      <c r="C14" s="332" t="s">
        <v>122</v>
      </c>
      <c r="D14" s="333"/>
      <c r="E14" s="334" t="s">
        <v>123</v>
      </c>
      <c r="F14" s="335"/>
      <c r="G14" s="11"/>
      <c r="H14" s="15"/>
    </row>
    <row r="15" spans="2:8" ht="27.75" customHeight="1">
      <c r="B15" s="10"/>
      <c r="C15" s="332" t="s">
        <v>124</v>
      </c>
      <c r="D15" s="333"/>
      <c r="E15" s="334" t="s">
        <v>125</v>
      </c>
      <c r="F15" s="335"/>
      <c r="G15" s="11"/>
      <c r="H15" s="15"/>
    </row>
    <row r="16" spans="2:8" ht="28.5" customHeight="1">
      <c r="B16" s="10"/>
      <c r="C16" s="332" t="s">
        <v>126</v>
      </c>
      <c r="D16" s="333"/>
      <c r="E16" s="334" t="s">
        <v>127</v>
      </c>
      <c r="F16" s="335"/>
      <c r="G16" s="11"/>
      <c r="H16" s="15"/>
    </row>
    <row r="17" spans="2:8" ht="72.75" customHeight="1">
      <c r="B17" s="10"/>
      <c r="C17" s="332" t="s">
        <v>128</v>
      </c>
      <c r="D17" s="333"/>
      <c r="E17" s="334" t="s">
        <v>129</v>
      </c>
      <c r="F17" s="335"/>
      <c r="G17" s="11"/>
      <c r="H17" s="15"/>
    </row>
    <row r="18" spans="2:8" ht="64.5" customHeight="1">
      <c r="B18" s="10"/>
      <c r="C18" s="332" t="s">
        <v>130</v>
      </c>
      <c r="D18" s="333"/>
      <c r="E18" s="334" t="s">
        <v>131</v>
      </c>
      <c r="F18" s="335"/>
      <c r="G18" s="11"/>
      <c r="H18" s="15"/>
    </row>
    <row r="19" spans="2:8" ht="71.25" customHeight="1">
      <c r="B19" s="10"/>
      <c r="C19" s="332" t="s">
        <v>132</v>
      </c>
      <c r="D19" s="333"/>
      <c r="E19" s="334" t="s">
        <v>133</v>
      </c>
      <c r="F19" s="335"/>
      <c r="G19" s="11"/>
      <c r="H19" s="15"/>
    </row>
    <row r="20" spans="2:8" ht="55.5" customHeight="1">
      <c r="B20" s="10"/>
      <c r="C20" s="336" t="s">
        <v>134</v>
      </c>
      <c r="D20" s="337"/>
      <c r="E20" s="334" t="s">
        <v>135</v>
      </c>
      <c r="F20" s="335"/>
      <c r="G20" s="11"/>
      <c r="H20" s="15"/>
    </row>
    <row r="21" spans="2:8" ht="42" customHeight="1">
      <c r="B21" s="10"/>
      <c r="C21" s="336" t="s">
        <v>136</v>
      </c>
      <c r="D21" s="337"/>
      <c r="E21" s="334" t="s">
        <v>137</v>
      </c>
      <c r="F21" s="335"/>
      <c r="G21" s="11"/>
      <c r="H21" s="15"/>
    </row>
    <row r="22" spans="2:8" ht="59.25" customHeight="1">
      <c r="B22" s="10"/>
      <c r="C22" s="336" t="s">
        <v>138</v>
      </c>
      <c r="D22" s="337"/>
      <c r="E22" s="334" t="s">
        <v>139</v>
      </c>
      <c r="F22" s="335"/>
      <c r="G22" s="11"/>
      <c r="H22" s="15"/>
    </row>
    <row r="23" spans="2:8" ht="23.25" customHeight="1">
      <c r="B23" s="10"/>
      <c r="C23" s="336" t="s">
        <v>140</v>
      </c>
      <c r="D23" s="337"/>
      <c r="E23" s="334" t="s">
        <v>141</v>
      </c>
      <c r="F23" s="335"/>
      <c r="G23" s="11"/>
      <c r="H23" s="15"/>
    </row>
    <row r="24" spans="2:8" ht="30.75" customHeight="1">
      <c r="B24" s="10"/>
      <c r="C24" s="336" t="s">
        <v>142</v>
      </c>
      <c r="D24" s="337"/>
      <c r="E24" s="334" t="s">
        <v>143</v>
      </c>
      <c r="F24" s="335"/>
      <c r="G24" s="11"/>
      <c r="H24" s="15"/>
    </row>
    <row r="25" spans="2:8" ht="33" customHeight="1">
      <c r="B25" s="10"/>
      <c r="C25" s="336" t="s">
        <v>144</v>
      </c>
      <c r="D25" s="337"/>
      <c r="E25" s="334" t="s">
        <v>145</v>
      </c>
      <c r="F25" s="335"/>
      <c r="G25" s="11"/>
      <c r="H25" s="15"/>
    </row>
    <row r="26" spans="2:8" ht="30" customHeight="1">
      <c r="B26" s="10"/>
      <c r="C26" s="336" t="s">
        <v>146</v>
      </c>
      <c r="D26" s="337"/>
      <c r="E26" s="334" t="s">
        <v>147</v>
      </c>
      <c r="F26" s="335"/>
      <c r="G26" s="11"/>
      <c r="H26" s="15"/>
    </row>
    <row r="27" spans="2:8" ht="35.25" customHeight="1">
      <c r="B27" s="10"/>
      <c r="C27" s="336" t="s">
        <v>148</v>
      </c>
      <c r="D27" s="337"/>
      <c r="E27" s="334" t="s">
        <v>149</v>
      </c>
      <c r="F27" s="335"/>
      <c r="G27" s="11"/>
      <c r="H27" s="15"/>
    </row>
    <row r="28" spans="2:8" ht="31.5" customHeight="1">
      <c r="B28" s="10"/>
      <c r="C28" s="336" t="s">
        <v>150</v>
      </c>
      <c r="D28" s="337"/>
      <c r="E28" s="334" t="s">
        <v>151</v>
      </c>
      <c r="F28" s="335"/>
      <c r="G28" s="11"/>
      <c r="H28" s="15"/>
    </row>
    <row r="29" spans="2:8" ht="35.25" customHeight="1">
      <c r="B29" s="10"/>
      <c r="C29" s="336" t="s">
        <v>152</v>
      </c>
      <c r="D29" s="337"/>
      <c r="E29" s="334" t="s">
        <v>153</v>
      </c>
      <c r="F29" s="335"/>
      <c r="G29" s="11"/>
      <c r="H29" s="15"/>
    </row>
    <row r="30" spans="2:8" ht="59.25" customHeight="1">
      <c r="B30" s="10"/>
      <c r="C30" s="336" t="s">
        <v>154</v>
      </c>
      <c r="D30" s="337"/>
      <c r="E30" s="334" t="s">
        <v>155</v>
      </c>
      <c r="F30" s="335"/>
      <c r="G30" s="11"/>
      <c r="H30" s="15"/>
    </row>
    <row r="31" spans="2:8" ht="57" customHeight="1">
      <c r="B31" s="10"/>
      <c r="C31" s="336" t="s">
        <v>156</v>
      </c>
      <c r="D31" s="337"/>
      <c r="E31" s="334" t="s">
        <v>157</v>
      </c>
      <c r="F31" s="335"/>
      <c r="G31" s="11"/>
      <c r="H31" s="15"/>
    </row>
    <row r="32" spans="2:8" ht="82.5" customHeight="1">
      <c r="B32" s="10"/>
      <c r="C32" s="336" t="s">
        <v>158</v>
      </c>
      <c r="D32" s="337"/>
      <c r="E32" s="334" t="s">
        <v>159</v>
      </c>
      <c r="F32" s="335"/>
      <c r="G32" s="11"/>
      <c r="H32" s="15"/>
    </row>
    <row r="33" spans="2:8" ht="46.5" customHeight="1">
      <c r="B33" s="10"/>
      <c r="C33" s="336" t="s">
        <v>160</v>
      </c>
      <c r="D33" s="337"/>
      <c r="E33" s="334" t="s">
        <v>161</v>
      </c>
      <c r="F33" s="335"/>
      <c r="G33" s="11"/>
      <c r="H33" s="15"/>
    </row>
    <row r="34" spans="2:8" ht="6.75" customHeight="1" thickBot="1">
      <c r="B34" s="10"/>
      <c r="C34" s="344"/>
      <c r="D34" s="345"/>
      <c r="E34" s="346"/>
      <c r="F34" s="347"/>
      <c r="G34" s="11"/>
      <c r="H34" s="15"/>
    </row>
    <row r="35" spans="2:8" ht="15.75" thickTop="1">
      <c r="B35" s="10"/>
      <c r="C35" s="16"/>
      <c r="D35" s="16"/>
      <c r="E35" s="17"/>
      <c r="F35" s="17"/>
      <c r="G35" s="11"/>
      <c r="H35" s="15"/>
    </row>
    <row r="36" spans="2:8" ht="21" customHeight="1">
      <c r="B36" s="338" t="s">
        <v>162</v>
      </c>
      <c r="C36" s="339"/>
      <c r="D36" s="339"/>
      <c r="E36" s="339"/>
      <c r="F36" s="339"/>
      <c r="G36" s="339"/>
      <c r="H36" s="340"/>
    </row>
    <row r="37" spans="2:8" ht="20.25" customHeight="1">
      <c r="B37" s="338" t="s">
        <v>163</v>
      </c>
      <c r="C37" s="339"/>
      <c r="D37" s="339"/>
      <c r="E37" s="339"/>
      <c r="F37" s="339"/>
      <c r="G37" s="339"/>
      <c r="H37" s="340"/>
    </row>
    <row r="38" spans="2:8" ht="20.25" customHeight="1">
      <c r="B38" s="338" t="s">
        <v>164</v>
      </c>
      <c r="C38" s="339"/>
      <c r="D38" s="339"/>
      <c r="E38" s="339"/>
      <c r="F38" s="339"/>
      <c r="G38" s="339"/>
      <c r="H38" s="340"/>
    </row>
    <row r="39" spans="2:8" ht="21.75" customHeight="1">
      <c r="B39" s="338" t="s">
        <v>165</v>
      </c>
      <c r="C39" s="339"/>
      <c r="D39" s="339"/>
      <c r="E39" s="339"/>
      <c r="F39" s="339"/>
      <c r="G39" s="339"/>
      <c r="H39" s="340"/>
    </row>
    <row r="40" spans="2:8" ht="22.5" customHeight="1">
      <c r="B40" s="338" t="s">
        <v>166</v>
      </c>
      <c r="C40" s="339"/>
      <c r="D40" s="339"/>
      <c r="E40" s="339"/>
      <c r="F40" s="339"/>
      <c r="G40" s="339"/>
      <c r="H40" s="340"/>
    </row>
    <row r="41" spans="2:8" ht="32.25" customHeight="1" thickBot="1">
      <c r="B41" s="341" t="s">
        <v>167</v>
      </c>
      <c r="C41" s="342"/>
      <c r="D41" s="342"/>
      <c r="E41" s="342"/>
      <c r="F41" s="342"/>
      <c r="G41" s="342"/>
      <c r="H41" s="34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I7" sqref="I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0" t="s">
        <v>130</v>
      </c>
      <c r="B3" s="410"/>
      <c r="C3" s="410"/>
      <c r="D3" s="410"/>
      <c r="E3" s="410"/>
      <c r="F3" s="410"/>
      <c r="G3" s="410"/>
      <c r="H3" s="410"/>
    </row>
    <row r="4" spans="1:9">
      <c r="A4" s="410"/>
      <c r="B4" s="410"/>
      <c r="C4" s="410"/>
      <c r="D4" s="410"/>
      <c r="E4" s="410"/>
      <c r="F4" s="410"/>
      <c r="G4" s="410"/>
      <c r="H4" s="410"/>
    </row>
    <row r="5" spans="1:9" ht="34.5" thickBot="1">
      <c r="A5" s="18"/>
      <c r="B5" s="18"/>
      <c r="C5" s="18"/>
      <c r="D5" s="18"/>
      <c r="E5" s="18"/>
      <c r="F5" s="18"/>
      <c r="G5" s="18"/>
      <c r="H5" s="18"/>
    </row>
    <row r="6" spans="1:9" ht="71.25" customHeight="1" thickBot="1">
      <c r="A6" s="411" t="s">
        <v>130</v>
      </c>
      <c r="B6" s="79" t="s">
        <v>168</v>
      </c>
      <c r="C6" s="80" t="s">
        <v>169</v>
      </c>
      <c r="D6" s="80" t="s">
        <v>170</v>
      </c>
      <c r="E6" s="80" t="s">
        <v>171</v>
      </c>
      <c r="F6" s="80" t="s">
        <v>172</v>
      </c>
      <c r="G6" s="137" t="s">
        <v>173</v>
      </c>
      <c r="H6" s="79" t="s">
        <v>174</v>
      </c>
      <c r="I6" s="79" t="s">
        <v>175</v>
      </c>
    </row>
    <row r="7" spans="1:9" ht="265.5" customHeight="1" thickBot="1">
      <c r="A7" s="412"/>
      <c r="B7" s="19" t="s">
        <v>176</v>
      </c>
      <c r="C7" s="19" t="s">
        <v>177</v>
      </c>
      <c r="D7" s="19" t="s">
        <v>178</v>
      </c>
      <c r="E7" s="19" t="s">
        <v>179</v>
      </c>
      <c r="F7" s="19" t="s">
        <v>180</v>
      </c>
      <c r="G7" s="20" t="s">
        <v>181</v>
      </c>
      <c r="H7" s="142" t="s">
        <v>182</v>
      </c>
      <c r="I7" s="142" t="s">
        <v>183</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2" zoomScale="90" zoomScaleNormal="90" workbookViewId="0">
      <selection activeCell="D7" sqref="D7"/>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13" t="s">
        <v>184</v>
      </c>
      <c r="C2" s="413"/>
      <c r="D2" s="41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6"/>
      <c r="C3" s="96"/>
      <c r="D3" s="9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7" t="s">
        <v>185</v>
      </c>
      <c r="D4" s="107" t="s">
        <v>186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8" t="s">
        <v>187</v>
      </c>
      <c r="C5" s="109" t="s">
        <v>188</v>
      </c>
      <c r="D5" s="11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1" t="s">
        <v>189</v>
      </c>
      <c r="C6" s="112" t="s">
        <v>190</v>
      </c>
      <c r="D6" s="11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4" t="s">
        <v>191</v>
      </c>
      <c r="C7" s="112" t="s">
        <v>192</v>
      </c>
      <c r="D7" s="11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5" t="s">
        <v>193</v>
      </c>
      <c r="C8" s="112" t="s">
        <v>194</v>
      </c>
      <c r="D8" s="11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6" t="s">
        <v>195</v>
      </c>
      <c r="C9" s="112" t="s">
        <v>196</v>
      </c>
      <c r="D9" s="11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36" zoomScale="67" zoomScaleNormal="67" workbookViewId="0">
      <selection activeCell="D39" sqref="D39"/>
    </sheetView>
  </sheetViews>
  <sheetFormatPr defaultColWidth="11.42578125" defaultRowHeight="15"/>
  <cols>
    <col min="2" max="2" width="40.42578125" customWidth="1"/>
    <col min="3" max="3" width="74.85546875" hidden="1" customWidth="1"/>
    <col min="4" max="4" width="147.85546875" customWidth="1"/>
    <col min="5" max="5" width="26.140625" style="117" customWidth="1"/>
    <col min="11" max="258" width="11.42578125" style="6"/>
  </cols>
  <sheetData>
    <row r="1" spans="1:10" s="6" customFormat="1">
      <c r="E1" s="122"/>
    </row>
    <row r="2" spans="1:10" ht="33.75">
      <c r="A2" s="6"/>
      <c r="B2" s="414" t="s">
        <v>197</v>
      </c>
      <c r="C2" s="414"/>
      <c r="D2" s="414"/>
      <c r="E2" s="414"/>
      <c r="F2" s="6"/>
      <c r="G2" s="6"/>
      <c r="H2" s="6"/>
      <c r="I2" s="6"/>
      <c r="J2" s="6"/>
    </row>
    <row r="3" spans="1:10">
      <c r="A3" s="6"/>
      <c r="B3" s="96"/>
      <c r="C3" s="96"/>
      <c r="D3" s="96"/>
      <c r="E3" s="122"/>
      <c r="F3" s="6"/>
      <c r="G3" s="6"/>
      <c r="H3" s="6"/>
      <c r="I3" s="6"/>
      <c r="J3" s="6"/>
    </row>
    <row r="4" spans="1:10" ht="60">
      <c r="A4" s="6"/>
      <c r="B4" s="24"/>
      <c r="C4" s="97" t="s">
        <v>198</v>
      </c>
      <c r="D4" s="97" t="s">
        <v>199</v>
      </c>
      <c r="E4" s="122"/>
      <c r="F4" s="6"/>
      <c r="G4" s="6"/>
      <c r="H4" s="6"/>
      <c r="I4" s="6"/>
      <c r="J4" s="6"/>
    </row>
    <row r="5" spans="1:10" ht="76.5" customHeight="1">
      <c r="A5" s="25" t="s">
        <v>200</v>
      </c>
      <c r="B5" s="98" t="s">
        <v>201</v>
      </c>
      <c r="C5" s="99" t="s">
        <v>202</v>
      </c>
      <c r="D5" s="100" t="s">
        <v>203</v>
      </c>
      <c r="E5" s="123">
        <v>0.2</v>
      </c>
      <c r="F5" s="6"/>
      <c r="G5" s="6"/>
      <c r="H5" s="6"/>
      <c r="I5" s="6"/>
      <c r="J5" s="6"/>
    </row>
    <row r="6" spans="1:10" ht="99">
      <c r="A6" s="25" t="s">
        <v>204</v>
      </c>
      <c r="B6" s="101" t="s">
        <v>204</v>
      </c>
      <c r="C6" s="102" t="s">
        <v>205</v>
      </c>
      <c r="D6" s="103" t="s">
        <v>206</v>
      </c>
      <c r="E6" s="123">
        <v>0.4</v>
      </c>
      <c r="F6" s="6"/>
      <c r="G6" s="6"/>
      <c r="H6" s="6"/>
      <c r="I6" s="6"/>
      <c r="J6" s="6"/>
    </row>
    <row r="7" spans="1:10" ht="66">
      <c r="A7" s="25" t="s">
        <v>207</v>
      </c>
      <c r="B7" s="104" t="s">
        <v>208</v>
      </c>
      <c r="C7" s="102" t="s">
        <v>209</v>
      </c>
      <c r="D7" s="103" t="s">
        <v>210</v>
      </c>
      <c r="E7" s="123">
        <v>0.6</v>
      </c>
      <c r="F7" s="6"/>
      <c r="G7" s="6"/>
      <c r="H7" s="6"/>
      <c r="I7" s="6"/>
      <c r="J7" s="6"/>
    </row>
    <row r="8" spans="1:10" ht="66">
      <c r="A8" s="25" t="s">
        <v>211</v>
      </c>
      <c r="B8" s="105" t="s">
        <v>212</v>
      </c>
      <c r="C8" s="102" t="s">
        <v>213</v>
      </c>
      <c r="D8" s="103" t="s">
        <v>214</v>
      </c>
      <c r="E8" s="123">
        <v>0.8</v>
      </c>
      <c r="F8" s="6"/>
      <c r="G8" s="6"/>
      <c r="H8" s="6"/>
      <c r="I8" s="6"/>
      <c r="J8" s="6"/>
    </row>
    <row r="9" spans="1:10" ht="66">
      <c r="A9" s="25" t="s">
        <v>215</v>
      </c>
      <c r="B9" s="106" t="s">
        <v>216</v>
      </c>
      <c r="C9" s="102" t="s">
        <v>217</v>
      </c>
      <c r="D9" s="103" t="s">
        <v>218</v>
      </c>
      <c r="E9" s="123">
        <v>1</v>
      </c>
      <c r="F9" s="6"/>
      <c r="G9" s="6"/>
      <c r="H9" s="6"/>
      <c r="I9" s="6"/>
      <c r="J9" s="6"/>
    </row>
    <row r="10" spans="1:10" ht="20.25">
      <c r="A10" s="25"/>
      <c r="B10" s="25"/>
      <c r="C10" s="26"/>
      <c r="D10" s="26"/>
      <c r="E10" s="122"/>
      <c r="F10" s="6"/>
      <c r="G10" s="6"/>
      <c r="H10" s="6"/>
      <c r="I10" s="6"/>
      <c r="J10" s="6"/>
    </row>
    <row r="11" spans="1:10" ht="60">
      <c r="A11" s="25"/>
      <c r="B11" s="24"/>
      <c r="C11" s="97" t="s">
        <v>198</v>
      </c>
      <c r="D11" s="97" t="s">
        <v>219</v>
      </c>
      <c r="E11" s="122"/>
      <c r="F11" s="6"/>
      <c r="G11" s="6"/>
      <c r="H11" s="6"/>
      <c r="I11" s="6"/>
      <c r="J11" s="6"/>
    </row>
    <row r="12" spans="1:10" ht="79.5" customHeight="1">
      <c r="A12" s="25"/>
      <c r="B12" s="98" t="s">
        <v>201</v>
      </c>
      <c r="C12" s="99" t="s">
        <v>202</v>
      </c>
      <c r="D12" s="127" t="s">
        <v>220</v>
      </c>
      <c r="E12" s="123">
        <v>0.2</v>
      </c>
      <c r="F12" s="6"/>
      <c r="G12" s="6"/>
      <c r="H12" s="6"/>
      <c r="I12" s="6"/>
      <c r="J12" s="6"/>
    </row>
    <row r="13" spans="1:10" ht="33">
      <c r="A13" s="25"/>
      <c r="B13" s="101" t="s">
        <v>204</v>
      </c>
      <c r="C13" s="102" t="s">
        <v>205</v>
      </c>
      <c r="D13" s="127" t="s">
        <v>221</v>
      </c>
      <c r="E13" s="123">
        <v>0.4</v>
      </c>
      <c r="F13" s="6"/>
      <c r="G13" s="6"/>
      <c r="H13" s="6"/>
      <c r="I13" s="6"/>
      <c r="J13" s="6"/>
    </row>
    <row r="14" spans="1:10" ht="33">
      <c r="A14" s="25"/>
      <c r="B14" s="104" t="s">
        <v>208</v>
      </c>
      <c r="C14" s="102" t="s">
        <v>209</v>
      </c>
      <c r="D14" s="127" t="s">
        <v>222</v>
      </c>
      <c r="E14" s="123">
        <v>0.6</v>
      </c>
      <c r="F14" s="6"/>
      <c r="G14" s="6"/>
      <c r="H14" s="6"/>
      <c r="I14" s="6"/>
      <c r="J14" s="6"/>
    </row>
    <row r="15" spans="1:10" ht="33">
      <c r="A15" s="25"/>
      <c r="B15" s="105" t="s">
        <v>212</v>
      </c>
      <c r="C15" s="102" t="s">
        <v>213</v>
      </c>
      <c r="D15" s="127" t="s">
        <v>223</v>
      </c>
      <c r="E15" s="123">
        <v>0.8</v>
      </c>
      <c r="F15" s="6"/>
      <c r="G15" s="6"/>
      <c r="H15" s="6"/>
      <c r="I15" s="6"/>
      <c r="J15" s="6"/>
    </row>
    <row r="16" spans="1:10" ht="46.5" customHeight="1">
      <c r="A16" s="25"/>
      <c r="B16" s="106" t="s">
        <v>216</v>
      </c>
      <c r="C16" s="102" t="s">
        <v>217</v>
      </c>
      <c r="D16" s="127" t="s">
        <v>224</v>
      </c>
      <c r="E16" s="123">
        <v>1</v>
      </c>
      <c r="F16" s="6"/>
      <c r="G16" s="6"/>
      <c r="H16" s="6"/>
      <c r="I16" s="6"/>
      <c r="J16" s="6"/>
    </row>
    <row r="17" spans="1:10" ht="20.25">
      <c r="A17" s="25"/>
      <c r="B17" s="25"/>
      <c r="C17" s="26"/>
      <c r="D17" s="26"/>
      <c r="E17" s="122"/>
      <c r="F17" s="6"/>
      <c r="G17" s="6"/>
      <c r="H17" s="6"/>
      <c r="I17" s="6"/>
      <c r="J17" s="6"/>
    </row>
    <row r="18" spans="1:10" ht="16.5">
      <c r="A18" s="25"/>
      <c r="B18" s="27"/>
      <c r="C18" s="27"/>
      <c r="D18" s="27"/>
      <c r="E18" s="122"/>
      <c r="F18" s="6"/>
      <c r="G18" s="6"/>
      <c r="H18" s="6"/>
      <c r="I18" s="6"/>
      <c r="J18" s="6"/>
    </row>
    <row r="19" spans="1:10" ht="60">
      <c r="A19" s="25"/>
      <c r="B19" s="24"/>
      <c r="C19" s="97" t="s">
        <v>198</v>
      </c>
      <c r="D19" s="97" t="s">
        <v>225</v>
      </c>
      <c r="E19" s="122"/>
      <c r="F19" s="6"/>
      <c r="G19" s="6"/>
      <c r="H19" s="6"/>
      <c r="I19" s="6"/>
      <c r="J19" s="6"/>
    </row>
    <row r="20" spans="1:10" ht="57.75" customHeight="1">
      <c r="A20" s="25"/>
      <c r="B20" s="98" t="s">
        <v>201</v>
      </c>
      <c r="C20" s="99" t="s">
        <v>202</v>
      </c>
      <c r="D20" s="127" t="s">
        <v>226</v>
      </c>
      <c r="E20" s="123">
        <v>0.2</v>
      </c>
      <c r="F20" s="6"/>
      <c r="G20" s="6"/>
      <c r="H20" s="6"/>
      <c r="I20" s="6"/>
      <c r="J20" s="6"/>
    </row>
    <row r="21" spans="1:10" ht="54" customHeight="1">
      <c r="A21" s="25"/>
      <c r="B21" s="101" t="s">
        <v>204</v>
      </c>
      <c r="C21" s="102" t="s">
        <v>205</v>
      </c>
      <c r="D21" s="127" t="s">
        <v>227</v>
      </c>
      <c r="E21" s="123">
        <v>0.4</v>
      </c>
      <c r="F21" s="6"/>
      <c r="G21" s="6"/>
      <c r="H21" s="6"/>
      <c r="I21" s="6"/>
      <c r="J21" s="6"/>
    </row>
    <row r="22" spans="1:10" ht="64.5" customHeight="1">
      <c r="A22" s="25"/>
      <c r="B22" s="104" t="s">
        <v>208</v>
      </c>
      <c r="C22" s="102" t="s">
        <v>209</v>
      </c>
      <c r="D22" s="127" t="s">
        <v>228</v>
      </c>
      <c r="E22" s="123">
        <v>0.6</v>
      </c>
      <c r="F22" s="6"/>
      <c r="G22" s="6"/>
      <c r="H22" s="6"/>
      <c r="I22" s="6"/>
      <c r="J22" s="6"/>
    </row>
    <row r="23" spans="1:10" ht="51.75" customHeight="1">
      <c r="A23" s="25"/>
      <c r="B23" s="105" t="s">
        <v>212</v>
      </c>
      <c r="C23" s="102" t="s">
        <v>213</v>
      </c>
      <c r="D23" s="127" t="s">
        <v>229</v>
      </c>
      <c r="E23" s="123">
        <v>0.8</v>
      </c>
      <c r="F23" s="6"/>
      <c r="G23" s="6"/>
      <c r="H23" s="6"/>
      <c r="I23" s="6"/>
      <c r="J23" s="6"/>
    </row>
    <row r="24" spans="1:10" ht="51.75" customHeight="1">
      <c r="A24" s="25"/>
      <c r="B24" s="106" t="s">
        <v>216</v>
      </c>
      <c r="C24" s="102" t="s">
        <v>217</v>
      </c>
      <c r="D24" s="127" t="s">
        <v>230</v>
      </c>
      <c r="E24" s="123">
        <v>1</v>
      </c>
      <c r="F24" s="6"/>
      <c r="G24" s="6"/>
      <c r="H24" s="6"/>
      <c r="I24" s="6"/>
      <c r="J24" s="6"/>
    </row>
    <row r="25" spans="1:10" ht="16.5">
      <c r="A25" s="25"/>
      <c r="B25" s="27"/>
      <c r="C25" s="27"/>
      <c r="D25" s="27"/>
      <c r="E25" s="122"/>
      <c r="F25" s="6"/>
      <c r="G25" s="6"/>
      <c r="H25" s="6"/>
      <c r="I25" s="6"/>
      <c r="J25" s="6"/>
    </row>
    <row r="26" spans="1:10" ht="16.5">
      <c r="A26" s="25"/>
      <c r="B26" s="27"/>
      <c r="C26" s="27"/>
      <c r="D26" s="27"/>
      <c r="E26" s="122"/>
      <c r="F26" s="6"/>
      <c r="G26" s="6"/>
      <c r="H26" s="6"/>
      <c r="I26" s="6"/>
      <c r="J26" s="6"/>
    </row>
    <row r="27" spans="1:10" ht="16.5">
      <c r="A27" s="25"/>
      <c r="B27" s="27"/>
      <c r="C27" s="27"/>
      <c r="D27" s="27"/>
      <c r="E27" s="122"/>
      <c r="F27" s="6"/>
      <c r="G27" s="6"/>
      <c r="H27" s="6"/>
      <c r="I27" s="6"/>
      <c r="J27" s="6"/>
    </row>
    <row r="28" spans="1:10" ht="16.5">
      <c r="A28" s="25"/>
      <c r="B28" s="27"/>
      <c r="C28" s="27"/>
      <c r="D28" s="27"/>
      <c r="E28" s="122"/>
      <c r="F28" s="6"/>
      <c r="G28" s="6"/>
      <c r="H28" s="6"/>
      <c r="I28" s="6"/>
      <c r="J28" s="6"/>
    </row>
    <row r="29" spans="1:10" ht="60">
      <c r="A29" s="25"/>
      <c r="B29" s="24"/>
      <c r="C29" s="97" t="s">
        <v>198</v>
      </c>
      <c r="D29" s="97" t="s">
        <v>231</v>
      </c>
      <c r="E29" s="122"/>
      <c r="F29" s="6"/>
      <c r="G29" s="6"/>
      <c r="H29" s="6"/>
      <c r="I29" s="6"/>
      <c r="J29" s="6"/>
    </row>
    <row r="30" spans="1:10" ht="75.75" customHeight="1">
      <c r="A30" s="25"/>
      <c r="B30" s="98" t="s">
        <v>201</v>
      </c>
      <c r="C30" s="99" t="s">
        <v>202</v>
      </c>
      <c r="D30" s="127" t="s">
        <v>232</v>
      </c>
      <c r="E30" s="123">
        <v>0.2</v>
      </c>
      <c r="F30" s="6"/>
      <c r="G30" s="6"/>
      <c r="H30" s="6"/>
      <c r="I30" s="6"/>
      <c r="J30" s="6"/>
    </row>
    <row r="31" spans="1:10" ht="65.25" customHeight="1">
      <c r="A31" s="25"/>
      <c r="B31" s="101" t="s">
        <v>204</v>
      </c>
      <c r="C31" s="102" t="s">
        <v>205</v>
      </c>
      <c r="D31" s="127" t="s">
        <v>233</v>
      </c>
      <c r="E31" s="123">
        <v>0.4</v>
      </c>
      <c r="F31" s="6"/>
      <c r="G31" s="6"/>
      <c r="H31" s="6"/>
      <c r="I31" s="6"/>
      <c r="J31" s="6"/>
    </row>
    <row r="32" spans="1:10" ht="57" customHeight="1">
      <c r="A32" s="25"/>
      <c r="B32" s="104" t="s">
        <v>208</v>
      </c>
      <c r="C32" s="102" t="s">
        <v>209</v>
      </c>
      <c r="D32" s="127" t="s">
        <v>234</v>
      </c>
      <c r="E32" s="123">
        <v>0.6</v>
      </c>
      <c r="F32" s="6"/>
      <c r="G32" s="6"/>
      <c r="H32" s="6"/>
      <c r="I32" s="6"/>
      <c r="J32" s="6"/>
    </row>
    <row r="33" spans="1:10" ht="66.75" customHeight="1">
      <c r="A33" s="25"/>
      <c r="B33" s="105" t="s">
        <v>212</v>
      </c>
      <c r="C33" s="102" t="s">
        <v>213</v>
      </c>
      <c r="D33" s="127" t="s">
        <v>235</v>
      </c>
      <c r="E33" s="123">
        <v>0.8</v>
      </c>
      <c r="F33" s="6"/>
      <c r="G33" s="6"/>
      <c r="H33" s="6"/>
      <c r="I33" s="6"/>
      <c r="J33" s="6"/>
    </row>
    <row r="34" spans="1:10" ht="79.5" customHeight="1">
      <c r="A34" s="25"/>
      <c r="B34" s="106" t="s">
        <v>216</v>
      </c>
      <c r="C34" s="102" t="s">
        <v>217</v>
      </c>
      <c r="D34" s="127" t="s">
        <v>236</v>
      </c>
      <c r="E34" s="123">
        <v>1</v>
      </c>
      <c r="F34" s="6"/>
      <c r="G34" s="6"/>
      <c r="H34" s="6"/>
      <c r="I34" s="6"/>
      <c r="J34" s="6"/>
    </row>
    <row r="35" spans="1:10">
      <c r="A35" s="25"/>
      <c r="B35" s="25"/>
      <c r="C35" s="25" t="s">
        <v>237</v>
      </c>
      <c r="D35" s="25" t="s">
        <v>238</v>
      </c>
      <c r="E35" s="122"/>
      <c r="F35" s="6"/>
      <c r="G35" s="6"/>
      <c r="H35" s="6"/>
      <c r="I35" s="6"/>
      <c r="J35" s="6"/>
    </row>
    <row r="36" spans="1:10">
      <c r="A36" s="25"/>
      <c r="B36" s="25"/>
      <c r="C36" s="25"/>
      <c r="D36" s="25"/>
      <c r="E36" s="122"/>
      <c r="F36" s="6"/>
      <c r="G36" s="6"/>
      <c r="H36" s="6"/>
      <c r="I36" s="6"/>
      <c r="J36" s="6"/>
    </row>
    <row r="37" spans="1:10">
      <c r="A37" s="25"/>
      <c r="B37" s="25"/>
      <c r="C37" s="25"/>
      <c r="D37" s="25"/>
      <c r="E37" s="122"/>
      <c r="F37" s="6"/>
      <c r="G37" s="6"/>
      <c r="H37" s="6"/>
      <c r="I37" s="6"/>
      <c r="J37" s="6"/>
    </row>
    <row r="38" spans="1:10" ht="60">
      <c r="A38" s="25"/>
      <c r="B38" s="24"/>
      <c r="C38" s="97" t="s">
        <v>198</v>
      </c>
      <c r="D38" s="97" t="s">
        <v>239</v>
      </c>
      <c r="E38" s="122"/>
      <c r="F38" s="6"/>
      <c r="G38" s="6"/>
      <c r="H38" s="6"/>
      <c r="I38" s="6"/>
      <c r="J38" s="6"/>
    </row>
    <row r="39" spans="1:10" ht="99">
      <c r="A39" s="25"/>
      <c r="B39" s="98" t="s">
        <v>201</v>
      </c>
      <c r="C39" s="99" t="s">
        <v>202</v>
      </c>
      <c r="D39" s="128" t="s">
        <v>240</v>
      </c>
      <c r="E39" s="123">
        <v>0.2</v>
      </c>
      <c r="F39" s="6"/>
      <c r="G39" s="6"/>
      <c r="H39" s="6"/>
      <c r="I39" s="6"/>
      <c r="J39" s="6"/>
    </row>
    <row r="40" spans="1:10" ht="99">
      <c r="A40" s="25"/>
      <c r="B40" s="101" t="s">
        <v>204</v>
      </c>
      <c r="C40" s="102" t="s">
        <v>205</v>
      </c>
      <c r="D40" s="128" t="s">
        <v>241</v>
      </c>
      <c r="E40" s="123">
        <v>0.4</v>
      </c>
      <c r="F40" s="6"/>
      <c r="G40" s="6"/>
      <c r="H40" s="6"/>
      <c r="I40" s="6"/>
      <c r="J40" s="6"/>
    </row>
    <row r="41" spans="1:10" ht="99">
      <c r="A41" s="25"/>
      <c r="B41" s="104" t="s">
        <v>208</v>
      </c>
      <c r="C41" s="102" t="s">
        <v>209</v>
      </c>
      <c r="D41" s="128" t="s">
        <v>242</v>
      </c>
      <c r="E41" s="123">
        <v>0.6</v>
      </c>
      <c r="F41" s="6"/>
      <c r="G41" s="6"/>
      <c r="H41" s="6"/>
      <c r="I41" s="6"/>
      <c r="J41" s="6"/>
    </row>
    <row r="42" spans="1:10" ht="99">
      <c r="A42" s="25"/>
      <c r="B42" s="105" t="s">
        <v>212</v>
      </c>
      <c r="C42" s="102" t="s">
        <v>213</v>
      </c>
      <c r="D42" s="128" t="s">
        <v>243</v>
      </c>
      <c r="E42" s="123">
        <v>0.8</v>
      </c>
      <c r="F42" s="6"/>
      <c r="G42" s="6"/>
      <c r="H42" s="6"/>
      <c r="I42" s="6"/>
      <c r="J42" s="6"/>
    </row>
    <row r="43" spans="1:10" ht="99">
      <c r="A43" s="25"/>
      <c r="B43" s="106" t="s">
        <v>216</v>
      </c>
      <c r="C43" s="102" t="s">
        <v>217</v>
      </c>
      <c r="D43" s="128" t="s">
        <v>244</v>
      </c>
      <c r="E43" s="123">
        <v>1</v>
      </c>
      <c r="F43" s="6"/>
      <c r="G43" s="6"/>
      <c r="H43" s="6"/>
      <c r="I43" s="6"/>
      <c r="J43" s="6"/>
    </row>
    <row r="44" spans="1:10">
      <c r="A44" s="25"/>
      <c r="B44" s="25"/>
      <c r="C44" s="25"/>
      <c r="D44" s="25"/>
      <c r="E44" s="122"/>
      <c r="F44" s="6"/>
      <c r="G44" s="6"/>
      <c r="H44" s="6"/>
      <c r="I44" s="6"/>
      <c r="J44" s="6"/>
    </row>
    <row r="45" spans="1:10" ht="56.25" customHeight="1">
      <c r="A45" s="25"/>
      <c r="B45" s="25"/>
      <c r="C45" s="25"/>
      <c r="D45" s="97" t="s">
        <v>245</v>
      </c>
      <c r="E45" s="122"/>
      <c r="F45" s="6"/>
      <c r="G45" s="6"/>
      <c r="H45" s="6"/>
      <c r="I45" s="6"/>
      <c r="J45" s="6"/>
    </row>
    <row r="46" spans="1:10" ht="94.5" customHeight="1">
      <c r="A46" s="25"/>
      <c r="B46" s="105" t="s">
        <v>212</v>
      </c>
      <c r="C46" s="25"/>
      <c r="D46" s="103" t="s">
        <v>246</v>
      </c>
      <c r="E46" s="123">
        <v>0.8</v>
      </c>
      <c r="F46" s="6"/>
      <c r="G46" s="6"/>
      <c r="H46" s="6"/>
      <c r="I46" s="6"/>
      <c r="J46" s="6"/>
    </row>
    <row r="47" spans="1:10" ht="105.75" customHeight="1">
      <c r="A47" s="25"/>
      <c r="B47" s="106" t="s">
        <v>216</v>
      </c>
      <c r="C47" s="26"/>
      <c r="D47" s="103" t="s">
        <v>247</v>
      </c>
      <c r="E47" s="123">
        <v>1</v>
      </c>
      <c r="F47" s="6"/>
      <c r="G47" s="6"/>
      <c r="H47" s="6"/>
      <c r="I47" s="6"/>
      <c r="J47" s="6"/>
    </row>
    <row r="48" spans="1:10">
      <c r="A48" s="25"/>
      <c r="B48" s="22"/>
      <c r="C48" s="22"/>
      <c r="D48" s="22"/>
      <c r="E48" s="122"/>
      <c r="F48" s="6"/>
      <c r="G48" s="6"/>
      <c r="H48" s="6"/>
      <c r="I48" s="6"/>
      <c r="J48" s="6"/>
    </row>
    <row r="49" spans="1:10">
      <c r="A49" s="25"/>
      <c r="B49" s="22"/>
      <c r="C49" s="22"/>
      <c r="D49" s="22"/>
      <c r="E49" s="122"/>
      <c r="F49" s="6"/>
      <c r="G49" s="6"/>
      <c r="H49" s="6"/>
      <c r="I49" s="6"/>
      <c r="J49" s="6"/>
    </row>
    <row r="50" spans="1:10" ht="20.25">
      <c r="A50" s="25"/>
      <c r="B50" s="25"/>
      <c r="C50" s="26"/>
      <c r="D50" s="26"/>
      <c r="E50" s="122"/>
      <c r="F50" s="6"/>
      <c r="G50" s="6"/>
      <c r="H50" s="6"/>
      <c r="I50" s="6"/>
      <c r="J50" s="6"/>
    </row>
    <row r="51" spans="1:10" ht="46.5" customHeight="1">
      <c r="A51" s="25"/>
      <c r="B51" s="25"/>
      <c r="C51" s="25"/>
      <c r="D51" s="97" t="s">
        <v>248</v>
      </c>
      <c r="E51" s="122"/>
      <c r="F51" s="6"/>
      <c r="G51" s="6"/>
      <c r="H51" s="6"/>
      <c r="I51" s="6"/>
      <c r="J51" s="6"/>
    </row>
    <row r="52" spans="1:10" ht="90" customHeight="1">
      <c r="A52" s="25"/>
      <c r="B52" s="105" t="s">
        <v>212</v>
      </c>
      <c r="C52" s="25"/>
      <c r="D52" s="103" t="s">
        <v>249</v>
      </c>
      <c r="E52" s="123">
        <v>0.8</v>
      </c>
      <c r="F52" s="6"/>
      <c r="G52" s="6"/>
      <c r="H52" s="6"/>
      <c r="I52" s="6"/>
      <c r="J52" s="6"/>
    </row>
    <row r="53" spans="1:10" ht="66">
      <c r="A53" s="25"/>
      <c r="B53" s="106" t="s">
        <v>216</v>
      </c>
      <c r="C53" s="26"/>
      <c r="D53" s="103" t="s">
        <v>250</v>
      </c>
      <c r="E53" s="123">
        <v>1</v>
      </c>
      <c r="F53" s="6"/>
      <c r="G53" s="6"/>
      <c r="H53" s="6"/>
      <c r="I53" s="6"/>
      <c r="J53" s="6"/>
    </row>
    <row r="54" spans="1:10" ht="20.25">
      <c r="A54" s="25"/>
      <c r="B54" s="25"/>
      <c r="C54" s="26"/>
      <c r="D54" s="26"/>
      <c r="E54" s="122"/>
      <c r="F54" s="6"/>
      <c r="G54" s="6"/>
      <c r="H54" s="6"/>
      <c r="I54" s="6"/>
      <c r="J54" s="6"/>
    </row>
    <row r="55" spans="1:10" ht="20.25">
      <c r="A55" s="25"/>
      <c r="B55" s="25"/>
      <c r="C55" s="26"/>
      <c r="D55" s="26"/>
      <c r="E55" s="122"/>
      <c r="F55" s="6"/>
      <c r="G55" s="6"/>
      <c r="H55" s="6"/>
      <c r="I55" s="6"/>
      <c r="J55" s="6"/>
    </row>
    <row r="56" spans="1:10" ht="20.25">
      <c r="A56" s="25"/>
      <c r="B56" s="25"/>
      <c r="C56" s="26"/>
      <c r="D56" s="26"/>
      <c r="E56" s="122"/>
      <c r="F56" s="6"/>
      <c r="G56" s="6"/>
      <c r="H56" s="6"/>
      <c r="I56" s="6"/>
      <c r="J56" s="6"/>
    </row>
    <row r="57" spans="1:10" ht="20.25">
      <c r="A57" s="25"/>
      <c r="B57" s="25"/>
      <c r="C57" s="26"/>
      <c r="D57" s="26"/>
      <c r="E57" s="122"/>
      <c r="F57" s="6"/>
      <c r="G57" s="6"/>
      <c r="H57" s="6"/>
      <c r="I57" s="6"/>
      <c r="J57" s="6"/>
    </row>
    <row r="58" spans="1:10" ht="20.25">
      <c r="A58" s="25"/>
      <c r="B58" s="25"/>
      <c r="C58" s="26"/>
      <c r="D58" s="26"/>
      <c r="E58" s="122"/>
      <c r="F58" s="6"/>
      <c r="G58" s="6"/>
      <c r="H58" s="6"/>
      <c r="I58" s="6"/>
      <c r="J58" s="6"/>
    </row>
    <row r="59" spans="1:10" ht="20.25">
      <c r="A59" s="25"/>
      <c r="B59" s="25"/>
      <c r="C59" s="26"/>
      <c r="D59" s="26"/>
      <c r="E59" s="122"/>
      <c r="F59" s="6"/>
      <c r="G59" s="6"/>
      <c r="H59" s="6"/>
      <c r="I59" s="6"/>
      <c r="J59" s="6"/>
    </row>
    <row r="60" spans="1:10" ht="20.25">
      <c r="A60" s="25"/>
      <c r="B60" s="25"/>
      <c r="C60" s="26"/>
      <c r="D60" s="26"/>
      <c r="E60" s="122"/>
      <c r="F60" s="6"/>
      <c r="G60" s="6"/>
      <c r="H60" s="6"/>
      <c r="I60" s="6"/>
      <c r="J60" s="6"/>
    </row>
    <row r="61" spans="1:10" ht="20.25">
      <c r="A61" s="25"/>
      <c r="B61" s="25"/>
      <c r="C61" s="26"/>
      <c r="D61" s="26"/>
      <c r="E61" s="122"/>
      <c r="F61" s="6"/>
      <c r="G61" s="6"/>
      <c r="H61" s="6"/>
      <c r="I61" s="6"/>
      <c r="J61" s="6"/>
    </row>
    <row r="62" spans="1:10" ht="20.25">
      <c r="A62" s="25"/>
      <c r="B62" s="25"/>
      <c r="C62" s="26"/>
      <c r="D62" s="26"/>
      <c r="E62" s="122"/>
      <c r="F62" s="6"/>
      <c r="G62" s="6"/>
      <c r="H62" s="6"/>
      <c r="I62" s="6"/>
      <c r="J62" s="6"/>
    </row>
    <row r="63" spans="1:10" ht="20.25">
      <c r="A63" s="25"/>
      <c r="B63" s="25"/>
      <c r="C63" s="26"/>
      <c r="D63" s="26"/>
      <c r="E63" s="122"/>
      <c r="F63" s="6"/>
      <c r="G63" s="6"/>
      <c r="H63" s="6"/>
      <c r="I63" s="6"/>
      <c r="J63" s="6"/>
    </row>
    <row r="64" spans="1:10" ht="20.25">
      <c r="A64" s="25"/>
      <c r="B64" s="25"/>
      <c r="C64" s="26"/>
      <c r="D64" s="26"/>
      <c r="E64" s="122"/>
      <c r="F64" s="6"/>
      <c r="G64" s="6"/>
      <c r="H64" s="6"/>
      <c r="I64" s="6"/>
      <c r="J64" s="6"/>
    </row>
    <row r="65" spans="1:10" ht="20.25">
      <c r="A65" s="25"/>
      <c r="B65" s="25"/>
      <c r="C65" s="26"/>
      <c r="D65" s="26"/>
      <c r="E65" s="122"/>
      <c r="F65" s="6"/>
      <c r="G65" s="6"/>
      <c r="H65" s="6"/>
      <c r="I65" s="6"/>
      <c r="J65" s="6"/>
    </row>
    <row r="66" spans="1:10" ht="20.25">
      <c r="A66" s="25"/>
      <c r="B66" s="25"/>
      <c r="C66" s="26"/>
      <c r="D66" s="26"/>
      <c r="E66" s="122"/>
      <c r="F66" s="6"/>
      <c r="G66" s="6"/>
      <c r="H66" s="6"/>
      <c r="I66" s="6"/>
      <c r="J66" s="6"/>
    </row>
    <row r="67" spans="1:10" ht="20.25">
      <c r="A67" s="25"/>
      <c r="B67" s="25"/>
      <c r="C67" s="26"/>
      <c r="D67" s="26"/>
      <c r="E67" s="122"/>
      <c r="F67" s="6"/>
      <c r="G67" s="6"/>
      <c r="H67" s="6"/>
      <c r="I67" s="6"/>
      <c r="J67" s="6"/>
    </row>
    <row r="68" spans="1:10" ht="20.25">
      <c r="A68" s="25"/>
      <c r="B68" s="25"/>
      <c r="C68" s="26"/>
      <c r="D68" s="26"/>
      <c r="E68" s="122"/>
      <c r="F68" s="6"/>
      <c r="G68" s="6"/>
      <c r="H68" s="6"/>
      <c r="I68" s="6"/>
      <c r="J68" s="6"/>
    </row>
    <row r="69" spans="1:10" ht="20.25">
      <c r="A69" s="25"/>
      <c r="B69" s="25"/>
      <c r="C69" s="26"/>
      <c r="D69" s="26"/>
      <c r="E69" s="122"/>
      <c r="F69" s="6"/>
      <c r="G69" s="6"/>
      <c r="H69" s="6"/>
      <c r="I69" s="6"/>
      <c r="J69" s="6"/>
    </row>
    <row r="70" spans="1:10" ht="20.25">
      <c r="A70" s="25"/>
      <c r="B70" s="25"/>
      <c r="C70" s="26"/>
      <c r="D70" s="26"/>
      <c r="E70" s="122"/>
      <c r="F70" s="6"/>
      <c r="G70" s="6"/>
      <c r="H70" s="6"/>
      <c r="I70" s="6"/>
      <c r="J70" s="6"/>
    </row>
    <row r="71" spans="1:10" ht="20.25">
      <c r="A71" s="25"/>
      <c r="B71" s="25"/>
      <c r="C71" s="26"/>
      <c r="D71" s="26"/>
      <c r="E71" s="122"/>
      <c r="F71" s="6"/>
      <c r="G71" s="6"/>
      <c r="H71" s="6"/>
      <c r="I71" s="6"/>
      <c r="J71" s="6"/>
    </row>
    <row r="72" spans="1:10" ht="20.25">
      <c r="A72" s="25"/>
      <c r="B72" s="25"/>
      <c r="C72" s="26"/>
      <c r="D72" s="26"/>
      <c r="E72" s="122"/>
      <c r="F72" s="6"/>
      <c r="G72" s="6"/>
      <c r="H72" s="6"/>
      <c r="I72" s="6"/>
      <c r="J72" s="6"/>
    </row>
    <row r="73" spans="1:10" ht="20.25">
      <c r="A73" s="25"/>
      <c r="B73" s="25"/>
      <c r="C73" s="26"/>
      <c r="D73" s="26"/>
      <c r="E73" s="122"/>
      <c r="F73" s="6"/>
      <c r="G73" s="6"/>
      <c r="H73" s="6"/>
      <c r="I73" s="6"/>
      <c r="J73" s="6"/>
    </row>
    <row r="74" spans="1:10" ht="20.25">
      <c r="A74" s="25"/>
      <c r="B74" s="25"/>
      <c r="C74" s="26"/>
      <c r="D74" s="26"/>
      <c r="E74" s="122"/>
      <c r="F74" s="6"/>
      <c r="G74" s="6"/>
      <c r="H74" s="6"/>
      <c r="I74" s="6"/>
      <c r="J74" s="6"/>
    </row>
    <row r="75" spans="1:10" ht="20.25">
      <c r="A75" s="25"/>
      <c r="B75" s="25"/>
      <c r="C75" s="26"/>
      <c r="D75" s="26"/>
      <c r="E75" s="122"/>
      <c r="F75" s="6"/>
      <c r="G75" s="6"/>
      <c r="H75" s="6"/>
      <c r="I75" s="6"/>
      <c r="J75" s="6"/>
    </row>
    <row r="76" spans="1:10" ht="20.25">
      <c r="A76" s="25"/>
      <c r="B76" s="25"/>
      <c r="C76" s="26"/>
      <c r="D76" s="26"/>
      <c r="E76" s="122"/>
      <c r="F76" s="6"/>
      <c r="G76" s="6"/>
      <c r="H76" s="6"/>
      <c r="I76" s="6"/>
      <c r="J76" s="6"/>
    </row>
    <row r="77" spans="1:10" ht="20.25">
      <c r="A77" s="25"/>
      <c r="B77" s="25"/>
      <c r="C77" s="26"/>
      <c r="D77" s="26"/>
      <c r="E77" s="122"/>
      <c r="F77" s="6"/>
      <c r="G77" s="6"/>
      <c r="H77" s="6"/>
      <c r="I77" s="6"/>
      <c r="J77" s="6"/>
    </row>
    <row r="78" spans="1:10" ht="20.25">
      <c r="A78" s="25"/>
      <c r="B78" s="25"/>
      <c r="C78" s="26"/>
      <c r="D78" s="26"/>
      <c r="E78" s="122"/>
      <c r="F78" s="6"/>
      <c r="G78" s="6"/>
      <c r="H78" s="6"/>
      <c r="I78" s="6"/>
      <c r="J78" s="6"/>
    </row>
    <row r="79" spans="1:10" ht="20.25">
      <c r="A79" s="25"/>
      <c r="B79" s="25"/>
      <c r="C79" s="26"/>
      <c r="D79" s="26"/>
      <c r="E79" s="122"/>
      <c r="F79" s="6"/>
      <c r="G79" s="6"/>
      <c r="H79" s="6"/>
      <c r="I79" s="6"/>
      <c r="J79" s="6"/>
    </row>
    <row r="80" spans="1:10" s="6" customFormat="1" ht="20.25">
      <c r="A80" s="25"/>
      <c r="B80" s="25"/>
      <c r="C80" s="26"/>
      <c r="D80" s="26"/>
      <c r="E80" s="122"/>
    </row>
    <row r="81" spans="1:5" s="6" customFormat="1" ht="20.25">
      <c r="A81" s="25"/>
      <c r="B81" s="25"/>
      <c r="C81" s="26"/>
      <c r="D81" s="26"/>
      <c r="E81" s="122"/>
    </row>
    <row r="82" spans="1:5" s="6" customFormat="1" ht="20.25">
      <c r="A82" s="25"/>
      <c r="B82" s="25"/>
      <c r="C82" s="26"/>
      <c r="D82" s="26"/>
      <c r="E82" s="122"/>
    </row>
    <row r="83" spans="1:5" s="6" customFormat="1" ht="20.25">
      <c r="A83" s="25"/>
      <c r="B83" s="25"/>
      <c r="C83" s="26"/>
      <c r="D83" s="26"/>
      <c r="E83" s="122"/>
    </row>
    <row r="84" spans="1:5" s="6" customFormat="1" ht="20.25">
      <c r="A84" s="25"/>
      <c r="B84" s="25"/>
      <c r="C84" s="26"/>
      <c r="D84" s="26"/>
      <c r="E84" s="122"/>
    </row>
    <row r="85" spans="1:5" s="6" customFormat="1" ht="20.25">
      <c r="A85" s="25"/>
      <c r="B85" s="25"/>
      <c r="C85" s="26"/>
      <c r="D85" s="26"/>
      <c r="E85" s="122"/>
    </row>
    <row r="86" spans="1:5" s="6" customFormat="1" ht="20.25">
      <c r="A86" s="25"/>
      <c r="B86" s="25"/>
      <c r="C86" s="26"/>
      <c r="D86" s="26"/>
      <c r="E86" s="122"/>
    </row>
    <row r="87" spans="1:5" s="6" customFormat="1" ht="20.25">
      <c r="A87" s="25"/>
      <c r="B87" s="25"/>
      <c r="C87" s="26"/>
      <c r="D87" s="26"/>
      <c r="E87" s="122"/>
    </row>
    <row r="88" spans="1:5" s="6" customFormat="1" ht="20.25">
      <c r="A88" s="25"/>
      <c r="B88" s="25"/>
      <c r="C88" s="26"/>
      <c r="D88" s="26"/>
      <c r="E88" s="122"/>
    </row>
    <row r="89" spans="1:5" s="6" customFormat="1" ht="20.25">
      <c r="A89" s="25"/>
      <c r="B89" s="25"/>
      <c r="C89" s="26"/>
      <c r="D89" s="26"/>
      <c r="E89" s="122"/>
    </row>
    <row r="90" spans="1:5" s="6" customFormat="1" ht="20.25">
      <c r="A90" s="25"/>
      <c r="B90" s="25"/>
      <c r="C90" s="26"/>
      <c r="D90" s="26"/>
      <c r="E90" s="122"/>
    </row>
    <row r="91" spans="1:5" s="6" customFormat="1" ht="20.25">
      <c r="A91" s="25"/>
      <c r="B91" s="25"/>
      <c r="C91" s="26"/>
      <c r="D91" s="26"/>
      <c r="E91" s="122"/>
    </row>
    <row r="92" spans="1:5" s="6" customFormat="1" ht="20.25">
      <c r="A92" s="25"/>
      <c r="B92" s="25"/>
      <c r="C92" s="26"/>
      <c r="D92" s="26"/>
      <c r="E92" s="122"/>
    </row>
    <row r="93" spans="1:5" s="6" customFormat="1" ht="20.25">
      <c r="A93" s="25"/>
      <c r="B93" s="25"/>
      <c r="C93" s="26"/>
      <c r="D93" s="26"/>
      <c r="E93" s="122"/>
    </row>
    <row r="94" spans="1:5" s="6" customFormat="1" ht="20.25">
      <c r="A94" s="25"/>
      <c r="B94" s="25"/>
      <c r="C94" s="26"/>
      <c r="D94" s="26"/>
      <c r="E94" s="122"/>
    </row>
    <row r="95" spans="1:5" s="6" customFormat="1" ht="20.25">
      <c r="A95" s="25"/>
      <c r="B95" s="25"/>
      <c r="C95" s="26"/>
      <c r="D95" s="26"/>
      <c r="E95" s="122"/>
    </row>
    <row r="96" spans="1:5" s="6" customFormat="1" ht="20.25">
      <c r="A96" s="25"/>
      <c r="B96" s="25"/>
      <c r="C96" s="26"/>
      <c r="D96" s="26"/>
      <c r="E96" s="122"/>
    </row>
    <row r="97" spans="1:5" s="6" customFormat="1" ht="20.25">
      <c r="A97" s="25"/>
      <c r="B97" s="25"/>
      <c r="C97" s="26"/>
      <c r="D97" s="26"/>
      <c r="E97" s="122"/>
    </row>
    <row r="98" spans="1:5" s="6" customFormat="1" ht="20.25">
      <c r="A98" s="25"/>
      <c r="B98" s="25"/>
      <c r="C98" s="26"/>
      <c r="D98" s="26"/>
      <c r="E98" s="122"/>
    </row>
    <row r="99" spans="1:5" s="6" customFormat="1" ht="20.25">
      <c r="A99" s="25"/>
      <c r="B99" s="25"/>
      <c r="C99" s="26"/>
      <c r="D99" s="26"/>
      <c r="E99" s="122"/>
    </row>
    <row r="100" spans="1:5" s="6" customFormat="1" ht="20.25">
      <c r="A100" s="25"/>
      <c r="B100" s="25"/>
      <c r="C100" s="26"/>
      <c r="D100" s="26"/>
      <c r="E100" s="122"/>
    </row>
    <row r="101" spans="1:5" s="6" customFormat="1" ht="20.25">
      <c r="A101" s="25"/>
      <c r="B101" s="25"/>
      <c r="C101" s="26"/>
      <c r="D101" s="26"/>
      <c r="E101" s="122"/>
    </row>
    <row r="102" spans="1:5" s="6" customFormat="1" ht="20.25">
      <c r="A102" s="25"/>
      <c r="B102" s="25"/>
      <c r="C102" s="26"/>
      <c r="D102" s="26"/>
      <c r="E102" s="122"/>
    </row>
    <row r="103" spans="1:5" s="6" customFormat="1" ht="20.25">
      <c r="A103" s="25"/>
      <c r="B103" s="25"/>
      <c r="C103" s="26"/>
      <c r="D103" s="26"/>
      <c r="E103" s="122"/>
    </row>
    <row r="104" spans="1:5" s="6" customFormat="1" ht="20.25">
      <c r="A104" s="25"/>
      <c r="B104" s="25"/>
      <c r="C104" s="26"/>
      <c r="D104" s="26"/>
      <c r="E104" s="122"/>
    </row>
    <row r="105" spans="1:5" s="6" customFormat="1" ht="20.25">
      <c r="A105" s="25"/>
      <c r="B105" s="25"/>
      <c r="C105" s="26"/>
      <c r="D105" s="26"/>
      <c r="E105" s="122"/>
    </row>
    <row r="106" spans="1:5" s="6" customFormat="1" ht="20.25">
      <c r="A106" s="25"/>
      <c r="B106" s="25"/>
      <c r="C106" s="26"/>
      <c r="D106" s="26"/>
      <c r="E106" s="122"/>
    </row>
    <row r="107" spans="1:5" s="6" customFormat="1" ht="20.25">
      <c r="A107" s="25"/>
      <c r="B107" s="25"/>
      <c r="C107" s="26"/>
      <c r="D107" s="26"/>
      <c r="E107" s="122"/>
    </row>
    <row r="108" spans="1:5" s="6" customFormat="1" ht="20.25">
      <c r="A108" s="25"/>
      <c r="B108" s="25"/>
      <c r="C108" s="26"/>
      <c r="D108" s="26"/>
      <c r="E108" s="122"/>
    </row>
    <row r="109" spans="1:5" s="6" customFormat="1" ht="20.25">
      <c r="A109" s="25"/>
      <c r="B109" s="25"/>
      <c r="C109" s="26"/>
      <c r="D109" s="26"/>
      <c r="E109" s="122"/>
    </row>
    <row r="110" spans="1:5" s="6" customFormat="1" ht="20.25">
      <c r="A110" s="25"/>
      <c r="B110" s="25"/>
      <c r="C110" s="26"/>
      <c r="D110" s="26"/>
      <c r="E110" s="122"/>
    </row>
    <row r="111" spans="1:5" s="6" customFormat="1" ht="20.25">
      <c r="A111" s="25"/>
      <c r="B111" s="25"/>
      <c r="C111" s="26"/>
      <c r="D111" s="26"/>
      <c r="E111" s="122"/>
    </row>
    <row r="112" spans="1:5" s="6" customFormat="1" ht="20.25">
      <c r="A112" s="25"/>
      <c r="B112" s="25"/>
      <c r="C112" s="26"/>
      <c r="D112" s="26"/>
      <c r="E112" s="122"/>
    </row>
    <row r="113" spans="1:5" s="6" customFormat="1" ht="20.25">
      <c r="A113" s="25"/>
      <c r="B113" s="25"/>
      <c r="C113" s="26"/>
      <c r="D113" s="26"/>
      <c r="E113" s="122"/>
    </row>
    <row r="114" spans="1:5" s="6" customFormat="1" ht="20.25">
      <c r="A114" s="25"/>
      <c r="B114" s="25"/>
      <c r="C114" s="26"/>
      <c r="D114" s="26"/>
      <c r="E114" s="122"/>
    </row>
    <row r="115" spans="1:5" s="6" customFormat="1" ht="20.25">
      <c r="A115" s="25"/>
      <c r="B115" s="25"/>
      <c r="C115" s="26"/>
      <c r="D115" s="26"/>
      <c r="E115" s="122"/>
    </row>
    <row r="116" spans="1:5" s="6" customFormat="1" ht="20.25">
      <c r="A116" s="25"/>
      <c r="B116" s="25"/>
      <c r="C116" s="26"/>
      <c r="D116" s="26"/>
      <c r="E116" s="122"/>
    </row>
    <row r="117" spans="1:5" s="6" customFormat="1" ht="20.25">
      <c r="A117" s="25"/>
      <c r="B117" s="25"/>
      <c r="C117" s="26"/>
      <c r="D117" s="26"/>
      <c r="E117" s="122"/>
    </row>
    <row r="118" spans="1:5" s="6" customFormat="1" ht="20.25">
      <c r="A118" s="25"/>
      <c r="B118" s="25"/>
      <c r="C118" s="26"/>
      <c r="D118" s="26"/>
      <c r="E118" s="122"/>
    </row>
    <row r="119" spans="1:5" s="6" customFormat="1" ht="20.25">
      <c r="A119" s="25"/>
      <c r="B119" s="25"/>
      <c r="C119" s="26"/>
      <c r="D119" s="26"/>
      <c r="E119" s="122"/>
    </row>
    <row r="120" spans="1:5" s="6" customFormat="1" ht="20.25">
      <c r="A120" s="25"/>
      <c r="B120" s="25"/>
      <c r="C120" s="26"/>
      <c r="D120" s="26"/>
      <c r="E120" s="122"/>
    </row>
    <row r="121" spans="1:5" s="6" customFormat="1" ht="20.25">
      <c r="A121" s="25"/>
      <c r="B121" s="25"/>
      <c r="C121" s="26"/>
      <c r="D121" s="26"/>
      <c r="E121" s="122"/>
    </row>
    <row r="122" spans="1:5" s="6" customFormat="1" ht="20.25">
      <c r="A122" s="25"/>
      <c r="B122" s="25"/>
      <c r="C122" s="26"/>
      <c r="D122" s="26"/>
      <c r="E122" s="122"/>
    </row>
    <row r="123" spans="1:5" s="6" customFormat="1" ht="20.25">
      <c r="A123" s="25"/>
      <c r="B123" s="25"/>
      <c r="C123" s="26"/>
      <c r="D123" s="26"/>
      <c r="E123" s="122"/>
    </row>
    <row r="124" spans="1:5" s="6" customFormat="1" ht="20.25">
      <c r="A124" s="25"/>
      <c r="B124" s="25"/>
      <c r="C124" s="26"/>
      <c r="D124" s="26"/>
      <c r="E124" s="122"/>
    </row>
    <row r="125" spans="1:5" s="6" customFormat="1" ht="20.25">
      <c r="A125" s="25"/>
      <c r="B125" s="25"/>
      <c r="C125" s="26"/>
      <c r="D125" s="26"/>
      <c r="E125" s="122"/>
    </row>
    <row r="126" spans="1:5" s="6" customFormat="1" ht="20.25">
      <c r="A126" s="25"/>
      <c r="B126" s="25"/>
      <c r="C126" s="26"/>
      <c r="D126" s="26"/>
      <c r="E126" s="122"/>
    </row>
    <row r="127" spans="1:5" s="6" customFormat="1" ht="20.25">
      <c r="A127" s="25"/>
      <c r="B127" s="25"/>
      <c r="C127" s="26"/>
      <c r="D127" s="26"/>
      <c r="E127" s="122"/>
    </row>
    <row r="128" spans="1:5" s="6" customFormat="1" ht="20.25">
      <c r="A128" s="25"/>
      <c r="B128" s="25"/>
      <c r="C128" s="26"/>
      <c r="D128" s="26"/>
      <c r="E128" s="122"/>
    </row>
    <row r="129" spans="1:5" s="6" customFormat="1" ht="20.25">
      <c r="A129" s="25"/>
      <c r="B129" s="25"/>
      <c r="C129" s="26"/>
      <c r="D129" s="26"/>
      <c r="E129" s="122"/>
    </row>
    <row r="130" spans="1:5" s="6" customFormat="1" ht="20.25">
      <c r="A130" s="25"/>
      <c r="B130" s="25"/>
      <c r="C130" s="26"/>
      <c r="D130" s="26"/>
      <c r="E130" s="122"/>
    </row>
    <row r="131" spans="1:5" s="6" customFormat="1" ht="20.25">
      <c r="A131" s="25"/>
      <c r="B131" s="25"/>
      <c r="C131" s="26"/>
      <c r="D131" s="26"/>
      <c r="E131" s="122"/>
    </row>
    <row r="132" spans="1:5" s="6" customFormat="1" ht="20.25">
      <c r="A132" s="25"/>
      <c r="B132" s="25"/>
      <c r="C132" s="26"/>
      <c r="D132" s="26"/>
      <c r="E132" s="122"/>
    </row>
    <row r="133" spans="1:5" s="6" customFormat="1" ht="20.25">
      <c r="A133" s="25"/>
      <c r="B133" s="25"/>
      <c r="C133" s="26"/>
      <c r="D133" s="26"/>
      <c r="E133" s="122"/>
    </row>
    <row r="134" spans="1:5" s="6" customFormat="1" ht="20.25">
      <c r="A134" s="25"/>
      <c r="B134" s="25"/>
      <c r="C134" s="26"/>
      <c r="D134" s="26"/>
      <c r="E134" s="122"/>
    </row>
    <row r="135" spans="1:5" s="6" customFormat="1" ht="20.25">
      <c r="A135" s="25"/>
      <c r="B135" s="25"/>
      <c r="C135" s="26"/>
      <c r="D135" s="26"/>
      <c r="E135" s="122"/>
    </row>
    <row r="136" spans="1:5" s="6" customFormat="1" ht="20.25">
      <c r="A136" s="25"/>
      <c r="B136" s="25"/>
      <c r="C136" s="26"/>
      <c r="D136" s="26"/>
      <c r="E136" s="122"/>
    </row>
    <row r="137" spans="1:5" s="6" customFormat="1" ht="20.25">
      <c r="A137" s="25"/>
      <c r="B137" s="25"/>
      <c r="C137" s="26"/>
      <c r="D137" s="26"/>
      <c r="E137" s="122"/>
    </row>
    <row r="138" spans="1:5" s="6" customFormat="1" ht="20.25">
      <c r="A138" s="25"/>
      <c r="B138" s="25"/>
      <c r="C138" s="26"/>
      <c r="D138" s="26"/>
      <c r="E138" s="122"/>
    </row>
    <row r="139" spans="1:5" s="6" customFormat="1" ht="20.25">
      <c r="A139" s="25"/>
      <c r="B139" s="25"/>
      <c r="C139" s="26"/>
      <c r="D139" s="26"/>
      <c r="E139" s="122"/>
    </row>
    <row r="140" spans="1:5" s="6" customFormat="1" ht="20.25">
      <c r="A140" s="25"/>
      <c r="B140" s="25"/>
      <c r="C140" s="26"/>
      <c r="D140" s="26"/>
      <c r="E140" s="122"/>
    </row>
    <row r="141" spans="1:5" s="6" customFormat="1" ht="20.25">
      <c r="A141" s="25"/>
      <c r="B141" s="25"/>
      <c r="C141" s="26"/>
      <c r="D141" s="26"/>
      <c r="E141" s="122"/>
    </row>
    <row r="142" spans="1:5" s="6" customFormat="1" ht="20.25">
      <c r="A142" s="25"/>
      <c r="B142" s="25"/>
      <c r="C142" s="26"/>
      <c r="D142" s="26"/>
      <c r="E142" s="122"/>
    </row>
    <row r="143" spans="1:5" s="6" customFormat="1" ht="20.25">
      <c r="A143" s="25"/>
      <c r="B143" s="25"/>
      <c r="C143" s="26"/>
      <c r="D143" s="26"/>
      <c r="E143" s="122"/>
    </row>
    <row r="144" spans="1:5" s="6" customFormat="1" ht="20.25">
      <c r="A144" s="25"/>
      <c r="B144" s="25"/>
      <c r="C144" s="26"/>
      <c r="D144" s="26"/>
      <c r="E144" s="122"/>
    </row>
    <row r="145" spans="1:5" s="6" customFormat="1" ht="20.25">
      <c r="A145" s="25"/>
      <c r="B145" s="25"/>
      <c r="C145" s="26"/>
      <c r="D145" s="26"/>
      <c r="E145" s="122"/>
    </row>
    <row r="146" spans="1:5" s="6" customFormat="1" ht="20.25">
      <c r="A146" s="25"/>
      <c r="B146" s="25"/>
      <c r="C146" s="26"/>
      <c r="D146" s="26"/>
      <c r="E146" s="122"/>
    </row>
    <row r="147" spans="1:5" s="6" customFormat="1" ht="20.25">
      <c r="A147" s="25"/>
      <c r="B147" s="25"/>
      <c r="C147" s="26"/>
      <c r="D147" s="26"/>
      <c r="E147" s="122"/>
    </row>
    <row r="148" spans="1:5" s="6" customFormat="1" ht="20.25">
      <c r="A148" s="25"/>
      <c r="B148" s="25"/>
      <c r="C148" s="26"/>
      <c r="D148" s="26"/>
      <c r="E148" s="122"/>
    </row>
    <row r="149" spans="1:5" s="6" customFormat="1" ht="20.25">
      <c r="A149" s="25"/>
      <c r="B149" s="25"/>
      <c r="C149" s="26"/>
      <c r="D149" s="26"/>
      <c r="E149" s="122"/>
    </row>
    <row r="150" spans="1:5" s="6" customFormat="1" ht="20.25">
      <c r="A150" s="25"/>
      <c r="B150" s="25"/>
      <c r="C150" s="26"/>
      <c r="D150" s="26"/>
      <c r="E150" s="122"/>
    </row>
    <row r="151" spans="1:5" s="6" customFormat="1" ht="20.25">
      <c r="A151" s="25"/>
      <c r="B151" s="25"/>
      <c r="C151" s="26"/>
      <c r="D151" s="26"/>
      <c r="E151" s="122"/>
    </row>
    <row r="152" spans="1:5" s="6" customFormat="1" ht="20.25">
      <c r="A152" s="25"/>
      <c r="B152" s="25"/>
      <c r="C152" s="26"/>
      <c r="D152" s="26"/>
      <c r="E152" s="122"/>
    </row>
    <row r="153" spans="1:5" s="6" customFormat="1" ht="20.25">
      <c r="A153" s="25"/>
      <c r="B153" s="25"/>
      <c r="C153" s="26"/>
      <c r="D153" s="26"/>
      <c r="E153" s="122"/>
    </row>
    <row r="154" spans="1:5" s="6" customFormat="1" ht="20.25">
      <c r="A154" s="25"/>
      <c r="B154" s="25"/>
      <c r="C154" s="26"/>
      <c r="D154" s="26"/>
      <c r="E154" s="122"/>
    </row>
    <row r="155" spans="1:5" s="6" customFormat="1" ht="20.25">
      <c r="A155" s="25"/>
      <c r="B155" s="25"/>
      <c r="C155" s="26"/>
      <c r="D155" s="26"/>
      <c r="E155" s="122"/>
    </row>
    <row r="156" spans="1:5" s="6" customFormat="1" ht="20.25">
      <c r="A156" s="25"/>
      <c r="B156" s="25"/>
      <c r="C156" s="26"/>
      <c r="D156" s="26"/>
      <c r="E156" s="122"/>
    </row>
    <row r="157" spans="1:5" s="6" customFormat="1" ht="20.25">
      <c r="A157" s="25"/>
      <c r="B157" s="25"/>
      <c r="C157" s="26"/>
      <c r="D157" s="26"/>
      <c r="E157" s="122"/>
    </row>
    <row r="158" spans="1:5" s="6" customFormat="1" ht="20.25">
      <c r="A158" s="25"/>
      <c r="B158" s="25"/>
      <c r="C158" s="26"/>
      <c r="D158" s="26"/>
      <c r="E158" s="122"/>
    </row>
    <row r="159" spans="1:5" s="6" customFormat="1" ht="20.25">
      <c r="A159" s="25"/>
      <c r="B159" s="25"/>
      <c r="C159" s="26"/>
      <c r="D159" s="26"/>
      <c r="E159" s="122"/>
    </row>
    <row r="160" spans="1:5" s="6" customFormat="1" ht="20.25">
      <c r="A160" s="25"/>
      <c r="B160" s="25"/>
      <c r="C160" s="26"/>
      <c r="D160" s="26"/>
      <c r="E160" s="122"/>
    </row>
    <row r="161" spans="1:5" s="6" customFormat="1" ht="20.25">
      <c r="A161" s="25"/>
      <c r="B161" s="25"/>
      <c r="C161" s="26"/>
      <c r="D161" s="26"/>
      <c r="E161" s="122"/>
    </row>
    <row r="162" spans="1:5" s="6" customFormat="1" ht="20.25">
      <c r="A162" s="25"/>
      <c r="B162" s="25"/>
      <c r="C162" s="26"/>
      <c r="D162" s="26"/>
      <c r="E162" s="122"/>
    </row>
    <row r="163" spans="1:5" s="6" customFormat="1" ht="20.25">
      <c r="A163" s="25"/>
      <c r="B163" s="25"/>
      <c r="C163" s="26"/>
      <c r="D163" s="26"/>
      <c r="E163" s="122"/>
    </row>
    <row r="164" spans="1:5" s="6" customFormat="1" ht="20.25">
      <c r="A164" s="25"/>
      <c r="B164" s="25"/>
      <c r="C164" s="26"/>
      <c r="D164" s="26"/>
      <c r="E164" s="122"/>
    </row>
    <row r="165" spans="1:5" s="6" customFormat="1" ht="20.25">
      <c r="A165" s="25"/>
      <c r="B165" s="25"/>
      <c r="C165" s="26"/>
      <c r="D165" s="26"/>
      <c r="E165" s="122"/>
    </row>
    <row r="166" spans="1:5" s="6" customFormat="1" ht="20.25">
      <c r="A166" s="25"/>
      <c r="B166" s="25"/>
      <c r="C166" s="26"/>
      <c r="D166" s="26"/>
      <c r="E166" s="122"/>
    </row>
    <row r="167" spans="1:5" s="6" customFormat="1" ht="20.25">
      <c r="A167" s="25"/>
      <c r="B167" s="25"/>
      <c r="C167" s="26"/>
      <c r="D167" s="26"/>
      <c r="E167" s="122"/>
    </row>
    <row r="168" spans="1:5" s="6" customFormat="1" ht="20.25">
      <c r="A168" s="25"/>
      <c r="B168" s="25"/>
      <c r="C168" s="26"/>
      <c r="D168" s="26"/>
      <c r="E168" s="122"/>
    </row>
    <row r="169" spans="1:5" s="6" customFormat="1" ht="20.25">
      <c r="A169" s="25"/>
      <c r="B169" s="25"/>
      <c r="C169" s="26"/>
      <c r="D169" s="26"/>
      <c r="E169" s="122"/>
    </row>
    <row r="170" spans="1:5" s="6" customFormat="1" ht="20.25">
      <c r="A170" s="25"/>
      <c r="B170" s="25"/>
      <c r="C170" s="26"/>
      <c r="D170" s="26"/>
      <c r="E170" s="122"/>
    </row>
    <row r="171" spans="1:5" s="6" customFormat="1" ht="20.25">
      <c r="A171" s="25"/>
      <c r="B171" s="25"/>
      <c r="C171" s="26"/>
      <c r="D171" s="26"/>
      <c r="E171" s="122"/>
    </row>
    <row r="172" spans="1:5" s="6" customFormat="1" ht="20.25">
      <c r="A172" s="25"/>
      <c r="B172" s="25"/>
      <c r="C172" s="26"/>
      <c r="D172" s="26"/>
      <c r="E172" s="122"/>
    </row>
    <row r="173" spans="1:5" s="6" customFormat="1" ht="20.25">
      <c r="A173" s="25"/>
      <c r="B173" s="25"/>
      <c r="C173" s="26"/>
      <c r="D173" s="26"/>
      <c r="E173" s="122"/>
    </row>
    <row r="174" spans="1:5" s="6" customFormat="1" ht="20.25">
      <c r="A174" s="25"/>
      <c r="B174" s="25"/>
      <c r="C174" s="26"/>
      <c r="D174" s="26"/>
      <c r="E174" s="122"/>
    </row>
    <row r="175" spans="1:5" s="6" customFormat="1" ht="20.25">
      <c r="A175" s="25"/>
      <c r="B175" s="25"/>
      <c r="C175" s="26"/>
      <c r="D175" s="26"/>
      <c r="E175" s="122"/>
    </row>
    <row r="176" spans="1:5" s="6" customFormat="1" ht="20.25">
      <c r="A176" s="25"/>
      <c r="B176" s="25"/>
      <c r="C176" s="26"/>
      <c r="D176" s="26"/>
      <c r="E176" s="122"/>
    </row>
    <row r="177" spans="1:5" s="6" customFormat="1" ht="20.25">
      <c r="A177" s="25"/>
      <c r="B177" s="25"/>
      <c r="C177" s="26"/>
      <c r="D177" s="26"/>
      <c r="E177" s="122"/>
    </row>
    <row r="178" spans="1:5" s="6" customFormat="1" ht="20.25">
      <c r="A178" s="25"/>
      <c r="B178" s="25"/>
      <c r="C178" s="26"/>
      <c r="D178" s="26"/>
      <c r="E178" s="122"/>
    </row>
    <row r="179" spans="1:5" s="6" customFormat="1" ht="20.25">
      <c r="A179" s="25"/>
      <c r="B179" s="25"/>
      <c r="C179" s="26"/>
      <c r="D179" s="26"/>
      <c r="E179" s="122"/>
    </row>
    <row r="180" spans="1:5" s="6" customFormat="1" ht="20.25">
      <c r="A180" s="25"/>
      <c r="B180" s="25"/>
      <c r="C180" s="26"/>
      <c r="D180" s="26"/>
      <c r="E180" s="122"/>
    </row>
    <row r="181" spans="1:5" s="6" customFormat="1" ht="20.25">
      <c r="A181" s="25"/>
      <c r="B181" s="25"/>
      <c r="C181" s="26"/>
      <c r="D181" s="26"/>
      <c r="E181" s="122"/>
    </row>
    <row r="182" spans="1:5" s="6" customFormat="1" ht="20.25">
      <c r="A182" s="25"/>
      <c r="B182" s="25"/>
      <c r="C182" s="26"/>
      <c r="D182" s="26"/>
      <c r="E182" s="122"/>
    </row>
    <row r="183" spans="1:5" s="6" customFormat="1" ht="20.25">
      <c r="A183" s="25"/>
      <c r="B183" s="25"/>
      <c r="C183" s="26"/>
      <c r="D183" s="26"/>
      <c r="E183" s="122"/>
    </row>
    <row r="184" spans="1:5" s="6" customFormat="1" ht="20.25">
      <c r="A184" s="25"/>
      <c r="B184" s="25"/>
      <c r="C184" s="26"/>
      <c r="D184" s="26"/>
      <c r="E184" s="122"/>
    </row>
    <row r="185" spans="1:5" s="6" customFormat="1" ht="20.25">
      <c r="A185" s="25"/>
      <c r="B185" s="25"/>
      <c r="C185" s="26"/>
      <c r="D185" s="26"/>
      <c r="E185" s="122"/>
    </row>
    <row r="186" spans="1:5" s="6" customFormat="1" ht="20.25">
      <c r="A186" s="25"/>
      <c r="B186" s="25"/>
      <c r="C186" s="26"/>
      <c r="D186" s="26"/>
      <c r="E186" s="122"/>
    </row>
    <row r="187" spans="1:5" s="6" customFormat="1" ht="20.25">
      <c r="A187" s="25"/>
      <c r="B187" s="25"/>
      <c r="C187" s="26"/>
      <c r="D187" s="26"/>
      <c r="E187" s="122"/>
    </row>
    <row r="188" spans="1:5" s="6" customFormat="1" ht="20.25">
      <c r="A188" s="25"/>
      <c r="B188" s="25"/>
      <c r="C188" s="26"/>
      <c r="D188" s="26"/>
      <c r="E188" s="122"/>
    </row>
    <row r="189" spans="1:5" s="6" customFormat="1" ht="20.25">
      <c r="A189" s="25"/>
      <c r="B189" s="25"/>
      <c r="C189" s="26"/>
      <c r="D189" s="26"/>
      <c r="E189" s="122"/>
    </row>
    <row r="190" spans="1:5" s="6" customFormat="1" ht="20.25">
      <c r="A190" s="25"/>
      <c r="B190" s="25"/>
      <c r="C190" s="26"/>
      <c r="D190" s="26"/>
      <c r="E190" s="122"/>
    </row>
    <row r="191" spans="1:5" s="6" customFormat="1" ht="20.25">
      <c r="A191" s="25"/>
      <c r="B191" s="25"/>
      <c r="C191" s="26"/>
      <c r="D191" s="26"/>
      <c r="E191" s="122"/>
    </row>
    <row r="192" spans="1:5" s="6" customFormat="1" ht="20.25">
      <c r="A192" s="25"/>
      <c r="B192" s="25"/>
      <c r="C192" s="26"/>
      <c r="D192" s="26"/>
      <c r="E192" s="122"/>
    </row>
    <row r="193" spans="1:5" s="6" customFormat="1" ht="20.25">
      <c r="A193" s="25"/>
      <c r="B193" s="25"/>
      <c r="C193" s="26"/>
      <c r="D193" s="26"/>
      <c r="E193" s="122"/>
    </row>
    <row r="194" spans="1:5" s="6" customFormat="1" ht="20.25">
      <c r="A194" s="25"/>
      <c r="B194" s="25"/>
      <c r="C194" s="26"/>
      <c r="D194" s="26"/>
      <c r="E194" s="122"/>
    </row>
    <row r="195" spans="1:5" s="6" customFormat="1" ht="20.25">
      <c r="A195" s="25"/>
      <c r="B195" s="25"/>
      <c r="C195" s="26"/>
      <c r="D195" s="26"/>
      <c r="E195" s="122"/>
    </row>
    <row r="196" spans="1:5" s="6" customFormat="1" ht="20.25">
      <c r="A196" s="25"/>
      <c r="B196" s="25"/>
      <c r="C196" s="26"/>
      <c r="D196" s="26"/>
      <c r="E196" s="122"/>
    </row>
    <row r="197" spans="1:5" s="6" customFormat="1" ht="20.25">
      <c r="A197" s="25"/>
      <c r="B197" s="25"/>
      <c r="C197" s="26"/>
      <c r="D197" s="26"/>
      <c r="E197" s="122"/>
    </row>
    <row r="198" spans="1:5" s="6" customFormat="1" ht="20.25">
      <c r="A198" s="25"/>
      <c r="B198" s="25"/>
      <c r="C198" s="26"/>
      <c r="D198" s="26"/>
      <c r="E198" s="122"/>
    </row>
    <row r="199" spans="1:5" s="6" customFormat="1" ht="20.25">
      <c r="A199" s="25"/>
      <c r="B199" s="25"/>
      <c r="C199" s="26"/>
      <c r="D199" s="26"/>
      <c r="E199" s="122"/>
    </row>
    <row r="200" spans="1:5" s="6" customFormat="1" ht="20.25">
      <c r="A200" s="25"/>
      <c r="B200" s="25"/>
      <c r="C200" s="26"/>
      <c r="D200" s="26"/>
      <c r="E200" s="122"/>
    </row>
    <row r="201" spans="1:5" s="6" customFormat="1" ht="20.25">
      <c r="A201" s="25"/>
      <c r="B201" s="25"/>
      <c r="C201" s="26"/>
      <c r="D201" s="26"/>
      <c r="E201" s="122"/>
    </row>
    <row r="202" spans="1:5" s="6" customFormat="1" ht="20.25">
      <c r="A202" s="25"/>
      <c r="B202" s="25"/>
      <c r="C202" s="26"/>
      <c r="D202" s="26"/>
      <c r="E202" s="122"/>
    </row>
    <row r="203" spans="1:5" s="6" customFormat="1" ht="20.25">
      <c r="A203" s="25"/>
      <c r="B203" s="25"/>
      <c r="C203" s="26"/>
      <c r="D203" s="26"/>
      <c r="E203" s="122"/>
    </row>
    <row r="204" spans="1:5" s="6" customFormat="1" ht="20.25">
      <c r="A204" s="25"/>
      <c r="B204" s="25"/>
      <c r="C204" s="26"/>
      <c r="D204" s="26"/>
      <c r="E204" s="122"/>
    </row>
    <row r="205" spans="1:5" s="6" customFormat="1" ht="20.25">
      <c r="A205" s="25"/>
      <c r="B205" s="25"/>
      <c r="C205" s="26"/>
      <c r="D205" s="26"/>
      <c r="E205" s="122"/>
    </row>
    <row r="206" spans="1:5" s="6" customFormat="1" ht="20.25">
      <c r="A206" s="25"/>
      <c r="B206" s="25"/>
      <c r="C206" s="26"/>
      <c r="D206" s="26"/>
      <c r="E206" s="122"/>
    </row>
    <row r="207" spans="1:5" s="6" customFormat="1" ht="20.25">
      <c r="A207" s="25"/>
      <c r="B207" s="25"/>
      <c r="C207" s="26"/>
      <c r="D207" s="26"/>
      <c r="E207" s="122"/>
    </row>
    <row r="208" spans="1:5" s="6" customFormat="1" ht="20.25">
      <c r="A208" s="25"/>
      <c r="B208" s="25"/>
      <c r="C208" s="26"/>
      <c r="D208" s="26"/>
      <c r="E208" s="122"/>
    </row>
    <row r="209" spans="1:5" s="6" customFormat="1" ht="20.25">
      <c r="A209" s="25"/>
      <c r="B209" s="25"/>
      <c r="C209" s="26"/>
      <c r="D209" s="26"/>
      <c r="E209" s="122"/>
    </row>
    <row r="210" spans="1:5" s="6" customFormat="1" ht="20.25">
      <c r="A210" s="25"/>
      <c r="B210" s="25"/>
      <c r="C210" s="26"/>
      <c r="D210" s="26"/>
      <c r="E210" s="122"/>
    </row>
    <row r="211" spans="1:5" s="6" customFormat="1" ht="20.25">
      <c r="A211" s="25"/>
      <c r="B211" s="25"/>
      <c r="C211" s="26"/>
      <c r="D211" s="26"/>
      <c r="E211" s="122"/>
    </row>
    <row r="212" spans="1:5" s="6" customFormat="1" ht="20.25">
      <c r="A212" s="25"/>
      <c r="B212" s="25"/>
      <c r="C212" s="26"/>
      <c r="D212" s="26"/>
      <c r="E212" s="122"/>
    </row>
    <row r="213" spans="1:5" s="6" customFormat="1" ht="20.25">
      <c r="A213" s="25"/>
      <c r="B213" s="25"/>
      <c r="C213" s="26"/>
      <c r="D213" s="26"/>
      <c r="E213" s="122"/>
    </row>
    <row r="214" spans="1:5" s="6" customFormat="1" ht="20.25">
      <c r="A214" s="25"/>
      <c r="B214" s="25"/>
      <c r="C214" s="26"/>
      <c r="D214" s="26"/>
      <c r="E214" s="122"/>
    </row>
    <row r="215" spans="1:5" s="6" customFormat="1" ht="20.25">
      <c r="A215" s="25"/>
      <c r="B215" s="25"/>
      <c r="C215" s="26"/>
      <c r="D215" s="26"/>
      <c r="E215" s="122"/>
    </row>
    <row r="216" spans="1:5" s="6" customFormat="1" ht="20.25">
      <c r="A216" s="25"/>
      <c r="B216" s="25"/>
      <c r="C216" s="26"/>
      <c r="D216" s="26"/>
      <c r="E216" s="122"/>
    </row>
    <row r="217" spans="1:5" s="6" customFormat="1" ht="20.25">
      <c r="A217" s="25"/>
      <c r="B217" s="25"/>
      <c r="C217" s="26"/>
      <c r="D217" s="26"/>
      <c r="E217" s="122"/>
    </row>
    <row r="218" spans="1:5" s="6" customFormat="1" ht="20.25">
      <c r="A218" s="25"/>
      <c r="B218" s="25"/>
      <c r="C218" s="26"/>
      <c r="D218" s="26"/>
      <c r="E218" s="122"/>
    </row>
    <row r="219" spans="1:5" s="6" customFormat="1" ht="20.25">
      <c r="A219" s="25"/>
      <c r="B219" s="25"/>
      <c r="C219" s="26"/>
      <c r="D219" s="26"/>
      <c r="E219" s="122"/>
    </row>
    <row r="220" spans="1:5" s="6" customFormat="1" ht="20.25">
      <c r="A220" s="25"/>
      <c r="B220" s="25"/>
      <c r="C220" s="26"/>
      <c r="D220" s="26"/>
      <c r="E220" s="122"/>
    </row>
    <row r="221" spans="1:5" s="6" customFormat="1" ht="20.25">
      <c r="A221" s="25"/>
      <c r="B221" s="25"/>
      <c r="C221" s="26"/>
      <c r="D221" s="26"/>
      <c r="E221" s="122"/>
    </row>
    <row r="222" spans="1:5" s="6" customFormat="1" ht="20.25">
      <c r="A222" s="25"/>
      <c r="B222" s="25"/>
      <c r="C222" s="26"/>
      <c r="D222" s="26"/>
      <c r="E222" s="122"/>
    </row>
    <row r="223" spans="1:5" s="6" customFormat="1" ht="20.25">
      <c r="A223" s="25"/>
      <c r="B223" s="25"/>
      <c r="C223" s="26"/>
      <c r="D223" s="26"/>
      <c r="E223" s="122"/>
    </row>
    <row r="224" spans="1:5" s="6" customFormat="1" ht="20.25">
      <c r="A224" s="25"/>
      <c r="B224" s="25"/>
      <c r="C224" s="26"/>
      <c r="D224" s="26"/>
      <c r="E224" s="122"/>
    </row>
    <row r="225" spans="1:7" s="6" customFormat="1" ht="20.25">
      <c r="A225" s="25"/>
      <c r="B225" s="25"/>
      <c r="C225" s="26"/>
      <c r="D225" s="26"/>
      <c r="E225" s="122"/>
    </row>
    <row r="226" spans="1:7" s="6" customFormat="1" ht="20.25">
      <c r="A226" s="25"/>
      <c r="B226" s="25"/>
      <c r="C226" s="26"/>
      <c r="D226" s="26"/>
      <c r="E226" s="122"/>
    </row>
    <row r="227" spans="1:7" s="6" customFormat="1" ht="20.25">
      <c r="A227" s="25"/>
      <c r="B227" s="25"/>
      <c r="C227" s="26"/>
      <c r="D227" s="26"/>
      <c r="E227" s="122"/>
    </row>
    <row r="228" spans="1:7" s="6" customFormat="1" ht="20.25">
      <c r="A228" s="25"/>
      <c r="B228" s="25"/>
      <c r="C228" s="26"/>
      <c r="D228" s="26"/>
      <c r="E228" s="122"/>
    </row>
    <row r="229" spans="1:7" s="6" customFormat="1" ht="20.25">
      <c r="A229" s="25"/>
      <c r="B229" s="25"/>
      <c r="C229" s="26"/>
      <c r="D229" s="26"/>
      <c r="E229" s="122"/>
    </row>
    <row r="230" spans="1:7" s="6" customFormat="1" ht="20.25">
      <c r="A230" s="25"/>
      <c r="B230" s="25"/>
      <c r="C230" s="26"/>
      <c r="D230" s="26"/>
      <c r="E230" s="12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251</v>
      </c>
      <c r="C237" s="30" t="s">
        <v>252</v>
      </c>
      <c r="D237" t="s">
        <v>251</v>
      </c>
      <c r="E237" s="117" t="s">
        <v>252</v>
      </c>
    </row>
    <row r="238" spans="1:7" ht="21">
      <c r="A238" s="6"/>
      <c r="B238" s="31" t="s">
        <v>253</v>
      </c>
      <c r="C238" s="31" t="s">
        <v>254</v>
      </c>
      <c r="D238" t="s">
        <v>253</v>
      </c>
      <c r="F238" t="s">
        <v>253</v>
      </c>
      <c r="G238" t="e">
        <f>IF(NOT(ISERROR(MATCH(F238,_xlfn.ANCHORARRAY(B249),0))),#REF!&amp;"Por favor no seleccionar los criterios de impacto",F238)</f>
        <v>#REF!</v>
      </c>
    </row>
    <row r="239" spans="1:7" ht="21">
      <c r="A239" s="6"/>
      <c r="B239" s="31" t="s">
        <v>253</v>
      </c>
      <c r="C239" s="31" t="s">
        <v>205</v>
      </c>
      <c r="E239" s="117" t="s">
        <v>254</v>
      </c>
    </row>
    <row r="240" spans="1:7" ht="21">
      <c r="A240" s="6"/>
      <c r="B240" s="31" t="s">
        <v>253</v>
      </c>
      <c r="C240" s="31" t="s">
        <v>209</v>
      </c>
      <c r="E240" s="117" t="s">
        <v>205</v>
      </c>
    </row>
    <row r="241" spans="1:5" ht="21">
      <c r="A241" s="6"/>
      <c r="B241" s="31" t="s">
        <v>253</v>
      </c>
      <c r="C241" s="31" t="s">
        <v>213</v>
      </c>
      <c r="E241" s="117" t="s">
        <v>209</v>
      </c>
    </row>
    <row r="242" spans="1:5" ht="21">
      <c r="A242" s="6"/>
      <c r="B242" s="31" t="s">
        <v>253</v>
      </c>
      <c r="C242" s="31" t="s">
        <v>217</v>
      </c>
      <c r="E242" s="117" t="s">
        <v>213</v>
      </c>
    </row>
    <row r="243" spans="1:5" ht="21">
      <c r="A243" s="6"/>
      <c r="B243" s="31" t="s">
        <v>199</v>
      </c>
      <c r="C243" s="31" t="s">
        <v>203</v>
      </c>
      <c r="E243" s="117" t="s">
        <v>217</v>
      </c>
    </row>
    <row r="244" spans="1:5" ht="21">
      <c r="A244" s="6"/>
      <c r="B244" s="31" t="s">
        <v>199</v>
      </c>
      <c r="C244" s="31" t="s">
        <v>255</v>
      </c>
      <c r="D244" t="s">
        <v>199</v>
      </c>
    </row>
    <row r="245" spans="1:5" ht="21">
      <c r="A245" s="6"/>
      <c r="B245" s="31" t="s">
        <v>199</v>
      </c>
      <c r="C245" s="31" t="s">
        <v>210</v>
      </c>
      <c r="E245" s="117" t="s">
        <v>203</v>
      </c>
    </row>
    <row r="246" spans="1:5" ht="21">
      <c r="A246" s="6"/>
      <c r="B246" s="31" t="s">
        <v>199</v>
      </c>
      <c r="C246" s="31" t="s">
        <v>256</v>
      </c>
      <c r="E246" s="117" t="s">
        <v>255</v>
      </c>
    </row>
    <row r="247" spans="1:5" ht="21">
      <c r="A247" s="6"/>
      <c r="B247" s="31" t="s">
        <v>199</v>
      </c>
      <c r="C247" s="31" t="s">
        <v>218</v>
      </c>
      <c r="E247" s="117" t="s">
        <v>210</v>
      </c>
    </row>
    <row r="248" spans="1:5">
      <c r="A248" s="6"/>
      <c r="B248" s="32"/>
      <c r="C248" s="32"/>
      <c r="E248" s="117" t="s">
        <v>256</v>
      </c>
    </row>
    <row r="249" spans="1:5">
      <c r="A249" s="6"/>
      <c r="B249" s="32" t="str" cm="1">
        <f t="array" ref="B249:B251">_xlfn.UNIQUE(Tabla1[[#All],[Criterios]])</f>
        <v>Criterios</v>
      </c>
      <c r="C249" s="32"/>
      <c r="E249" s="117" t="s">
        <v>218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6" workbookViewId="0">
      <selection activeCell="E11" sqref="E11"/>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6" t="s">
        <v>257</v>
      </c>
      <c r="C1" s="417"/>
      <c r="D1" s="417"/>
      <c r="E1" s="417"/>
      <c r="F1" s="418"/>
    </row>
    <row r="2" spans="2:11" ht="16.5" thickBot="1">
      <c r="B2" s="35"/>
      <c r="C2" s="35"/>
      <c r="D2" s="35"/>
      <c r="E2" s="35"/>
      <c r="F2" s="35"/>
      <c r="I2" s="124"/>
      <c r="J2" s="136" t="s">
        <v>258</v>
      </c>
      <c r="K2" s="136" t="s">
        <v>259</v>
      </c>
    </row>
    <row r="3" spans="2:11" ht="16.5" thickBot="1">
      <c r="B3" s="419" t="s">
        <v>260</v>
      </c>
      <c r="C3" s="420"/>
      <c r="D3" s="420"/>
      <c r="E3" s="242" t="s">
        <v>261</v>
      </c>
      <c r="F3" s="36" t="s">
        <v>262</v>
      </c>
      <c r="I3" s="135" t="s">
        <v>263</v>
      </c>
      <c r="J3" s="126">
        <v>0.5</v>
      </c>
      <c r="K3" s="126">
        <v>0.45</v>
      </c>
    </row>
    <row r="4" spans="2:11" ht="31.5">
      <c r="B4" s="421" t="s">
        <v>264</v>
      </c>
      <c r="C4" s="423" t="s">
        <v>265</v>
      </c>
      <c r="D4" s="243" t="s">
        <v>263</v>
      </c>
      <c r="E4" s="37" t="s">
        <v>266</v>
      </c>
      <c r="F4" s="38">
        <v>0.25</v>
      </c>
      <c r="I4" s="136" t="s">
        <v>267</v>
      </c>
      <c r="J4" s="126">
        <v>0.4</v>
      </c>
      <c r="K4" s="126">
        <v>0.35</v>
      </c>
    </row>
    <row r="5" spans="2:11" ht="47.25">
      <c r="B5" s="422"/>
      <c r="C5" s="424"/>
      <c r="D5" s="244" t="s">
        <v>267</v>
      </c>
      <c r="E5" s="39" t="s">
        <v>268</v>
      </c>
      <c r="F5" s="40">
        <v>0.15</v>
      </c>
      <c r="I5" s="136" t="s">
        <v>269</v>
      </c>
      <c r="J5" s="126">
        <v>0.35</v>
      </c>
      <c r="K5" s="126">
        <v>0.3</v>
      </c>
    </row>
    <row r="6" spans="2:11" ht="47.25">
      <c r="B6" s="422"/>
      <c r="C6" s="424"/>
      <c r="D6" s="244" t="s">
        <v>269</v>
      </c>
      <c r="E6" s="39" t="s">
        <v>270</v>
      </c>
      <c r="F6" s="40">
        <v>0.1</v>
      </c>
    </row>
    <row r="7" spans="2:11" ht="63">
      <c r="B7" s="422"/>
      <c r="C7" s="424" t="s">
        <v>271</v>
      </c>
      <c r="D7" s="244" t="s">
        <v>258</v>
      </c>
      <c r="E7" s="39" t="s">
        <v>272</v>
      </c>
      <c r="F7" s="40">
        <v>0.25</v>
      </c>
      <c r="G7" s="125"/>
    </row>
    <row r="8" spans="2:11" ht="31.5">
      <c r="B8" s="422"/>
      <c r="C8" s="424"/>
      <c r="D8" s="244" t="s">
        <v>259</v>
      </c>
      <c r="E8" s="39" t="s">
        <v>273</v>
      </c>
      <c r="F8" s="40">
        <v>0.2</v>
      </c>
      <c r="G8" s="125"/>
    </row>
    <row r="9" spans="2:11" ht="47.25">
      <c r="B9" s="422" t="s">
        <v>274</v>
      </c>
      <c r="C9" s="424" t="s">
        <v>275</v>
      </c>
      <c r="D9" s="244" t="s">
        <v>276</v>
      </c>
      <c r="E9" s="39" t="s">
        <v>277</v>
      </c>
      <c r="F9" s="41" t="s">
        <v>278</v>
      </c>
    </row>
    <row r="10" spans="2:11" ht="63">
      <c r="B10" s="422"/>
      <c r="C10" s="424"/>
      <c r="D10" s="244" t="s">
        <v>279</v>
      </c>
      <c r="E10" s="39" t="s">
        <v>280</v>
      </c>
      <c r="F10" s="41" t="s">
        <v>278</v>
      </c>
    </row>
    <row r="11" spans="2:11" ht="47.25">
      <c r="B11" s="422"/>
      <c r="C11" s="424" t="s">
        <v>281</v>
      </c>
      <c r="D11" s="244" t="s">
        <v>282</v>
      </c>
      <c r="E11" s="39" t="s">
        <v>283</v>
      </c>
      <c r="F11" s="41" t="s">
        <v>278</v>
      </c>
    </row>
    <row r="12" spans="2:11" ht="47.25">
      <c r="B12" s="422"/>
      <c r="C12" s="424"/>
      <c r="D12" s="244" t="s">
        <v>284</v>
      </c>
      <c r="E12" s="39" t="s">
        <v>285</v>
      </c>
      <c r="F12" s="41" t="s">
        <v>278</v>
      </c>
    </row>
    <row r="13" spans="2:11" ht="31.5">
      <c r="B13" s="422"/>
      <c r="C13" s="424" t="s">
        <v>286</v>
      </c>
      <c r="D13" s="244" t="s">
        <v>287</v>
      </c>
      <c r="E13" s="39" t="s">
        <v>288</v>
      </c>
      <c r="F13" s="41" t="s">
        <v>278</v>
      </c>
    </row>
    <row r="14" spans="2:11" ht="32.25" thickBot="1">
      <c r="B14" s="425"/>
      <c r="C14" s="426"/>
      <c r="D14" s="245" t="s">
        <v>289</v>
      </c>
      <c r="E14" s="42" t="s">
        <v>290</v>
      </c>
      <c r="F14" s="43" t="s">
        <v>278</v>
      </c>
    </row>
    <row r="15" spans="2:11" ht="49.5" customHeight="1">
      <c r="B15" s="415" t="s">
        <v>291</v>
      </c>
      <c r="C15" s="415"/>
      <c r="D15" s="415"/>
      <c r="E15" s="415"/>
      <c r="F15" s="41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292</v>
      </c>
      <c r="H1" s="119" t="s">
        <v>293</v>
      </c>
    </row>
    <row r="4" spans="2:26">
      <c r="B4" t="s">
        <v>294</v>
      </c>
      <c r="C4" t="s">
        <v>295</v>
      </c>
      <c r="F4" t="s">
        <v>263</v>
      </c>
      <c r="G4" s="118" t="s">
        <v>296</v>
      </c>
      <c r="H4" s="118">
        <v>0.2</v>
      </c>
      <c r="I4" s="118"/>
      <c r="K4" s="118"/>
      <c r="Q4" t="s">
        <v>297</v>
      </c>
      <c r="R4" s="118">
        <v>0.5</v>
      </c>
      <c r="S4" s="119" t="s">
        <v>189</v>
      </c>
      <c r="T4" s="118">
        <v>0.3</v>
      </c>
      <c r="U4" s="119" t="s">
        <v>204</v>
      </c>
      <c r="V4" s="118">
        <v>0.4</v>
      </c>
      <c r="W4" s="119" t="s">
        <v>207</v>
      </c>
    </row>
    <row r="5" spans="2:26">
      <c r="B5" t="s">
        <v>298</v>
      </c>
      <c r="C5" t="s">
        <v>295</v>
      </c>
      <c r="F5" t="s">
        <v>267</v>
      </c>
      <c r="G5" s="118" t="s">
        <v>296</v>
      </c>
      <c r="H5" s="118">
        <v>0.2</v>
      </c>
      <c r="I5" s="118"/>
      <c r="K5" s="118"/>
      <c r="Q5" t="s">
        <v>299</v>
      </c>
      <c r="R5" s="118">
        <v>0.45</v>
      </c>
      <c r="S5" s="119" t="s">
        <v>189</v>
      </c>
      <c r="T5" s="118">
        <v>0.36</v>
      </c>
      <c r="U5" s="119" t="s">
        <v>204</v>
      </c>
      <c r="V5" s="118">
        <v>0.4</v>
      </c>
      <c r="W5" s="119" t="s">
        <v>207</v>
      </c>
    </row>
    <row r="6" spans="2:26">
      <c r="B6" t="s">
        <v>300</v>
      </c>
      <c r="C6" t="s">
        <v>207</v>
      </c>
      <c r="F6" t="s">
        <v>269</v>
      </c>
      <c r="G6" s="118" t="s">
        <v>191</v>
      </c>
      <c r="H6" s="118">
        <v>0.6</v>
      </c>
      <c r="I6" s="118" t="s">
        <v>301</v>
      </c>
      <c r="K6" s="118"/>
      <c r="Q6" t="s">
        <v>302</v>
      </c>
      <c r="R6" s="118">
        <v>0.4</v>
      </c>
      <c r="S6" s="119" t="s">
        <v>189</v>
      </c>
      <c r="T6" s="118">
        <v>0.36</v>
      </c>
      <c r="U6" s="119" t="s">
        <v>204</v>
      </c>
      <c r="V6" s="118">
        <v>0.4</v>
      </c>
      <c r="W6" s="119" t="s">
        <v>207</v>
      </c>
    </row>
    <row r="7" spans="2:26">
      <c r="B7" t="s">
        <v>303</v>
      </c>
      <c r="C7" t="s">
        <v>304</v>
      </c>
      <c r="G7" s="118"/>
      <c r="I7" s="118"/>
      <c r="K7" s="118"/>
      <c r="Q7" t="s">
        <v>305</v>
      </c>
      <c r="R7" s="118">
        <v>0.35</v>
      </c>
      <c r="S7" s="119" t="s">
        <v>191</v>
      </c>
      <c r="T7" s="118">
        <v>0.42</v>
      </c>
      <c r="U7" s="119" t="s">
        <v>204</v>
      </c>
      <c r="V7" s="118">
        <v>0.4</v>
      </c>
      <c r="W7" s="119" t="s">
        <v>207</v>
      </c>
    </row>
    <row r="8" spans="2:26">
      <c r="B8" t="s">
        <v>306</v>
      </c>
      <c r="C8" t="s">
        <v>307</v>
      </c>
      <c r="G8" s="118"/>
      <c r="I8" s="118"/>
      <c r="K8" s="118"/>
      <c r="Q8" t="s">
        <v>308</v>
      </c>
      <c r="R8" s="118">
        <v>0.35</v>
      </c>
      <c r="S8" s="119" t="s">
        <v>191</v>
      </c>
      <c r="T8" s="118">
        <v>0.6</v>
      </c>
      <c r="U8" s="119" t="s">
        <v>204</v>
      </c>
      <c r="V8" s="118">
        <v>0.26</v>
      </c>
      <c r="W8" s="119" t="s">
        <v>207</v>
      </c>
    </row>
    <row r="9" spans="2:26">
      <c r="B9" t="s">
        <v>309</v>
      </c>
      <c r="C9" t="s">
        <v>295</v>
      </c>
      <c r="G9" s="118"/>
      <c r="I9" s="118"/>
      <c r="K9" s="118"/>
      <c r="Q9" t="s">
        <v>310</v>
      </c>
      <c r="R9" s="118">
        <v>0.3</v>
      </c>
      <c r="S9" s="119" t="s">
        <v>191</v>
      </c>
      <c r="T9" s="118">
        <v>0.6</v>
      </c>
      <c r="U9" s="119" t="s">
        <v>204</v>
      </c>
      <c r="V9" s="118">
        <v>0.3</v>
      </c>
      <c r="W9" s="119" t="s">
        <v>207</v>
      </c>
    </row>
    <row r="10" spans="2:26">
      <c r="B10" t="s">
        <v>311</v>
      </c>
      <c r="C10" t="s">
        <v>207</v>
      </c>
    </row>
    <row r="11" spans="2:26">
      <c r="B11" t="s">
        <v>312</v>
      </c>
      <c r="C11" t="s">
        <v>207</v>
      </c>
      <c r="F11" t="s">
        <v>294</v>
      </c>
      <c r="G11" s="119" t="s">
        <v>187</v>
      </c>
      <c r="H11" s="118">
        <v>0.1</v>
      </c>
      <c r="I11" s="119" t="s">
        <v>296</v>
      </c>
      <c r="J11" s="118">
        <v>0.2</v>
      </c>
      <c r="K11" s="119" t="s">
        <v>295</v>
      </c>
    </row>
    <row r="12" spans="2:26">
      <c r="B12" t="s">
        <v>313</v>
      </c>
      <c r="C12" t="s">
        <v>304</v>
      </c>
      <c r="F12" t="s">
        <v>298</v>
      </c>
      <c r="G12" s="119" t="s">
        <v>187</v>
      </c>
      <c r="H12" s="118">
        <v>0.1</v>
      </c>
      <c r="I12" s="119" t="s">
        <v>204</v>
      </c>
      <c r="J12" s="118">
        <v>0.4</v>
      </c>
      <c r="K12" s="119" t="s">
        <v>295</v>
      </c>
      <c r="Q12" t="s">
        <v>314</v>
      </c>
      <c r="R12" t="s">
        <v>315</v>
      </c>
      <c r="S12" s="119" t="s">
        <v>136</v>
      </c>
      <c r="T12" t="s">
        <v>265</v>
      </c>
      <c r="U12" s="119" t="s">
        <v>271</v>
      </c>
      <c r="V12" t="s">
        <v>316</v>
      </c>
      <c r="W12" s="119" t="s">
        <v>293</v>
      </c>
      <c r="X12" t="s">
        <v>292</v>
      </c>
      <c r="Y12" s="119" t="s">
        <v>293</v>
      </c>
      <c r="Z12" t="s">
        <v>317</v>
      </c>
    </row>
    <row r="13" spans="2:26">
      <c r="B13" t="s">
        <v>318</v>
      </c>
      <c r="C13" t="s">
        <v>307</v>
      </c>
      <c r="F13" t="s">
        <v>300</v>
      </c>
      <c r="G13" s="119" t="s">
        <v>187</v>
      </c>
      <c r="H13" s="118">
        <v>0.1</v>
      </c>
      <c r="I13" s="119" t="s">
        <v>207</v>
      </c>
      <c r="J13" s="118">
        <v>0.6</v>
      </c>
      <c r="K13" s="119" t="s">
        <v>207</v>
      </c>
      <c r="Q13" t="s">
        <v>187</v>
      </c>
      <c r="R13" t="s">
        <v>296</v>
      </c>
      <c r="S13" t="s">
        <v>295</v>
      </c>
      <c r="T13" t="s">
        <v>263</v>
      </c>
      <c r="U13" t="s">
        <v>258</v>
      </c>
      <c r="V13" t="s">
        <v>187</v>
      </c>
      <c r="W13" s="117">
        <v>0.1</v>
      </c>
      <c r="X13" t="s">
        <v>296</v>
      </c>
      <c r="Y13" s="117">
        <v>0.2</v>
      </c>
      <c r="Z13" t="s">
        <v>295</v>
      </c>
    </row>
    <row r="14" spans="2:26">
      <c r="B14" t="s">
        <v>319</v>
      </c>
      <c r="C14" t="s">
        <v>207</v>
      </c>
      <c r="F14" t="s">
        <v>303</v>
      </c>
      <c r="G14" s="119" t="s">
        <v>187</v>
      </c>
      <c r="H14" s="118">
        <v>0.1</v>
      </c>
      <c r="I14" s="119" t="s">
        <v>211</v>
      </c>
      <c r="J14" s="118">
        <v>0.8</v>
      </c>
      <c r="K14" s="119" t="s">
        <v>320</v>
      </c>
      <c r="Q14" t="s">
        <v>187</v>
      </c>
      <c r="R14" t="s">
        <v>204</v>
      </c>
      <c r="S14" t="s">
        <v>295</v>
      </c>
      <c r="T14" t="s">
        <v>263</v>
      </c>
      <c r="U14" t="s">
        <v>258</v>
      </c>
      <c r="V14" t="s">
        <v>187</v>
      </c>
      <c r="W14" s="117">
        <v>0.1</v>
      </c>
      <c r="X14" t="s">
        <v>204</v>
      </c>
      <c r="Y14" s="117">
        <v>0.4</v>
      </c>
      <c r="Z14" t="s">
        <v>295</v>
      </c>
    </row>
    <row r="15" spans="2:26">
      <c r="B15" t="s">
        <v>321</v>
      </c>
      <c r="C15" t="s">
        <v>207</v>
      </c>
      <c r="F15" t="s">
        <v>306</v>
      </c>
      <c r="G15" s="119" t="s">
        <v>187</v>
      </c>
      <c r="H15" s="118">
        <v>0.1</v>
      </c>
      <c r="I15" s="119" t="s">
        <v>215</v>
      </c>
      <c r="J15" s="118">
        <v>1</v>
      </c>
      <c r="K15" s="119" t="s">
        <v>307</v>
      </c>
      <c r="Q15" t="s">
        <v>187</v>
      </c>
      <c r="R15" t="s">
        <v>207</v>
      </c>
      <c r="S15" t="s">
        <v>207</v>
      </c>
      <c r="T15" t="s">
        <v>263</v>
      </c>
      <c r="U15" t="s">
        <v>258</v>
      </c>
      <c r="V15" t="s">
        <v>187</v>
      </c>
      <c r="W15" s="117">
        <v>0.1</v>
      </c>
      <c r="X15" t="s">
        <v>207</v>
      </c>
      <c r="Y15" s="117">
        <v>0.6</v>
      </c>
      <c r="Z15" t="s">
        <v>207</v>
      </c>
    </row>
    <row r="16" spans="2:26">
      <c r="B16" t="s">
        <v>322</v>
      </c>
      <c r="C16" t="s">
        <v>207</v>
      </c>
      <c r="F16" t="s">
        <v>309</v>
      </c>
      <c r="G16" s="119" t="s">
        <v>187</v>
      </c>
      <c r="H16" s="118">
        <v>0.2</v>
      </c>
      <c r="I16" s="119" t="s">
        <v>296</v>
      </c>
      <c r="J16" s="118">
        <v>0.2</v>
      </c>
      <c r="K16" s="119" t="s">
        <v>295</v>
      </c>
      <c r="T16" t="s">
        <v>263</v>
      </c>
      <c r="U16" t="s">
        <v>258</v>
      </c>
    </row>
    <row r="17" spans="2:21">
      <c r="B17" t="s">
        <v>323</v>
      </c>
      <c r="C17" t="s">
        <v>304</v>
      </c>
      <c r="F17" t="s">
        <v>311</v>
      </c>
      <c r="G17" s="119" t="s">
        <v>187</v>
      </c>
      <c r="H17" s="118">
        <v>0.2</v>
      </c>
      <c r="I17" s="119" t="s">
        <v>204</v>
      </c>
      <c r="J17" s="118">
        <v>0.4</v>
      </c>
      <c r="K17" s="119" t="s">
        <v>295</v>
      </c>
      <c r="R17" s="118">
        <v>0.5</v>
      </c>
      <c r="S17" s="117">
        <v>0.5</v>
      </c>
      <c r="T17" t="s">
        <v>263</v>
      </c>
      <c r="U17" t="s">
        <v>258</v>
      </c>
    </row>
    <row r="18" spans="2:21">
      <c r="B18" t="s">
        <v>324</v>
      </c>
      <c r="C18" t="s">
        <v>307</v>
      </c>
      <c r="F18" t="s">
        <v>312</v>
      </c>
      <c r="G18" s="119" t="s">
        <v>187</v>
      </c>
      <c r="H18" s="118">
        <v>0.2</v>
      </c>
      <c r="I18" s="119" t="s">
        <v>207</v>
      </c>
      <c r="J18" s="118">
        <v>0.6</v>
      </c>
      <c r="K18" s="119" t="s">
        <v>207</v>
      </c>
      <c r="R18" s="118">
        <v>0.45</v>
      </c>
      <c r="S18" s="117">
        <v>0.35</v>
      </c>
      <c r="T18" t="s">
        <v>263</v>
      </c>
      <c r="U18" t="s">
        <v>258</v>
      </c>
    </row>
    <row r="19" spans="2:21">
      <c r="B19" t="s">
        <v>325</v>
      </c>
      <c r="C19" t="s">
        <v>207</v>
      </c>
      <c r="F19" t="s">
        <v>313</v>
      </c>
      <c r="G19" s="119" t="s">
        <v>187</v>
      </c>
      <c r="H19" s="118">
        <v>0.2</v>
      </c>
      <c r="I19" s="119" t="s">
        <v>211</v>
      </c>
      <c r="J19" s="118">
        <v>0.8</v>
      </c>
      <c r="K19" s="119" t="s">
        <v>320</v>
      </c>
      <c r="R19" s="118">
        <v>0.4</v>
      </c>
      <c r="T19" t="s">
        <v>263</v>
      </c>
      <c r="U19" t="s">
        <v>258</v>
      </c>
    </row>
    <row r="20" spans="2:21">
      <c r="B20" t="s">
        <v>326</v>
      </c>
      <c r="C20" t="s">
        <v>207</v>
      </c>
      <c r="F20" t="s">
        <v>318</v>
      </c>
      <c r="G20" s="119" t="s">
        <v>187</v>
      </c>
      <c r="H20" s="118">
        <v>0.2</v>
      </c>
      <c r="I20" s="119" t="s">
        <v>215</v>
      </c>
      <c r="J20" s="118">
        <v>1</v>
      </c>
      <c r="K20" s="119" t="s">
        <v>307</v>
      </c>
      <c r="R20" s="118">
        <v>0.35</v>
      </c>
      <c r="T20" t="s">
        <v>263</v>
      </c>
      <c r="U20" t="s">
        <v>258</v>
      </c>
    </row>
    <row r="21" spans="2:21">
      <c r="B21" t="s">
        <v>327</v>
      </c>
      <c r="C21" t="s">
        <v>304</v>
      </c>
      <c r="F21" t="s">
        <v>319</v>
      </c>
      <c r="G21" s="119" t="s">
        <v>189</v>
      </c>
      <c r="H21" s="118">
        <v>0.3</v>
      </c>
      <c r="I21" s="119" t="s">
        <v>296</v>
      </c>
      <c r="J21" s="118">
        <v>0.2</v>
      </c>
      <c r="K21" s="119" t="s">
        <v>295</v>
      </c>
      <c r="R21" s="118">
        <v>0.35</v>
      </c>
      <c r="T21" t="s">
        <v>263</v>
      </c>
      <c r="U21" t="s">
        <v>258</v>
      </c>
    </row>
    <row r="22" spans="2:21">
      <c r="B22" t="s">
        <v>328</v>
      </c>
      <c r="C22" t="s">
        <v>304</v>
      </c>
      <c r="F22" t="s">
        <v>321</v>
      </c>
      <c r="G22" s="119" t="s">
        <v>189</v>
      </c>
      <c r="H22" s="118">
        <v>0.3</v>
      </c>
      <c r="I22" s="119" t="s">
        <v>204</v>
      </c>
      <c r="J22" s="118">
        <v>0.4</v>
      </c>
      <c r="K22" s="119" t="s">
        <v>207</v>
      </c>
      <c r="R22" s="118">
        <v>0.3</v>
      </c>
      <c r="T22" t="s">
        <v>263</v>
      </c>
      <c r="U22" t="s">
        <v>258</v>
      </c>
    </row>
    <row r="23" spans="2:21">
      <c r="B23" t="s">
        <v>329</v>
      </c>
      <c r="C23" t="s">
        <v>307</v>
      </c>
      <c r="F23" t="s">
        <v>322</v>
      </c>
      <c r="G23" s="119" t="s">
        <v>189</v>
      </c>
      <c r="H23" s="118">
        <v>0.3</v>
      </c>
      <c r="I23" s="119" t="s">
        <v>207</v>
      </c>
      <c r="J23" s="118">
        <v>0.6</v>
      </c>
      <c r="K23" s="119" t="s">
        <v>207</v>
      </c>
      <c r="T23" t="s">
        <v>263</v>
      </c>
      <c r="U23" t="s">
        <v>258</v>
      </c>
    </row>
    <row r="24" spans="2:21">
      <c r="B24" t="s">
        <v>330</v>
      </c>
      <c r="C24" t="s">
        <v>304</v>
      </c>
      <c r="F24" t="s">
        <v>323</v>
      </c>
      <c r="G24" s="119" t="s">
        <v>189</v>
      </c>
      <c r="H24" s="118">
        <v>0.3</v>
      </c>
      <c r="I24" s="119" t="s">
        <v>211</v>
      </c>
      <c r="J24" s="118">
        <v>0.8</v>
      </c>
      <c r="K24" s="119" t="s">
        <v>320</v>
      </c>
      <c r="T24" t="s">
        <v>263</v>
      </c>
      <c r="U24" t="s">
        <v>258</v>
      </c>
    </row>
    <row r="25" spans="2:21">
      <c r="B25" t="s">
        <v>331</v>
      </c>
      <c r="C25" t="s">
        <v>304</v>
      </c>
      <c r="F25" t="s">
        <v>324</v>
      </c>
      <c r="G25" s="119" t="s">
        <v>189</v>
      </c>
      <c r="H25" s="118">
        <v>0.3</v>
      </c>
      <c r="I25" s="119" t="s">
        <v>215</v>
      </c>
      <c r="J25" s="118">
        <v>1</v>
      </c>
      <c r="K25" s="119" t="s">
        <v>307</v>
      </c>
    </row>
    <row r="26" spans="2:21">
      <c r="B26" t="s">
        <v>332</v>
      </c>
      <c r="C26" t="s">
        <v>304</v>
      </c>
      <c r="F26" t="s">
        <v>325</v>
      </c>
      <c r="G26" s="119" t="s">
        <v>189</v>
      </c>
      <c r="H26" s="118">
        <v>0.4</v>
      </c>
      <c r="I26" s="119" t="s">
        <v>296</v>
      </c>
      <c r="J26" s="118">
        <v>0.2</v>
      </c>
      <c r="K26" s="119" t="s">
        <v>295</v>
      </c>
    </row>
    <row r="27" spans="2:21">
      <c r="B27" t="s">
        <v>333</v>
      </c>
      <c r="C27" t="s">
        <v>304</v>
      </c>
      <c r="F27" t="s">
        <v>326</v>
      </c>
      <c r="G27" s="119" t="s">
        <v>189</v>
      </c>
      <c r="H27" s="118">
        <v>0.4</v>
      </c>
      <c r="I27" s="119" t="s">
        <v>204</v>
      </c>
      <c r="J27" s="118">
        <v>0.4</v>
      </c>
      <c r="K27" s="119" t="s">
        <v>207</v>
      </c>
    </row>
    <row r="28" spans="2:21">
      <c r="B28" t="s">
        <v>334</v>
      </c>
      <c r="C28" t="s">
        <v>307</v>
      </c>
      <c r="F28" t="s">
        <v>327</v>
      </c>
      <c r="G28" s="119" t="s">
        <v>189</v>
      </c>
      <c r="H28" s="118">
        <v>0.4</v>
      </c>
      <c r="I28" s="119" t="s">
        <v>207</v>
      </c>
      <c r="J28" s="118">
        <v>0.6</v>
      </c>
      <c r="K28" s="119" t="s">
        <v>207</v>
      </c>
    </row>
    <row r="29" spans="2:21">
      <c r="F29" t="s">
        <v>328</v>
      </c>
      <c r="G29" s="119" t="s">
        <v>189</v>
      </c>
      <c r="H29" s="118">
        <v>0.4</v>
      </c>
      <c r="I29" s="119" t="s">
        <v>211</v>
      </c>
      <c r="J29" s="118">
        <v>0.8</v>
      </c>
      <c r="K29" s="119" t="s">
        <v>320</v>
      </c>
    </row>
    <row r="30" spans="2:21">
      <c r="F30" t="s">
        <v>329</v>
      </c>
      <c r="G30" s="119" t="s">
        <v>189</v>
      </c>
      <c r="H30" s="118">
        <v>0.4</v>
      </c>
      <c r="I30" s="119" t="s">
        <v>215</v>
      </c>
      <c r="J30" s="118">
        <v>1</v>
      </c>
      <c r="K30" s="119" t="s">
        <v>307</v>
      </c>
    </row>
    <row r="31" spans="2:21">
      <c r="F31" t="s">
        <v>335</v>
      </c>
      <c r="G31" s="119" t="s">
        <v>191</v>
      </c>
      <c r="H31" s="118">
        <v>0.5</v>
      </c>
      <c r="I31" s="119" t="s">
        <v>296</v>
      </c>
      <c r="J31" s="118">
        <v>0.2</v>
      </c>
      <c r="K31" s="119" t="s">
        <v>207</v>
      </c>
    </row>
    <row r="32" spans="2:21">
      <c r="F32" t="s">
        <v>336</v>
      </c>
      <c r="G32" s="119" t="s">
        <v>191</v>
      </c>
      <c r="H32" s="118">
        <v>0.5</v>
      </c>
      <c r="I32" s="119" t="s">
        <v>204</v>
      </c>
      <c r="J32" s="118">
        <v>0.4</v>
      </c>
      <c r="K32" s="119" t="s">
        <v>207</v>
      </c>
    </row>
    <row r="33" spans="6:11">
      <c r="F33" t="s">
        <v>337</v>
      </c>
      <c r="G33" s="119" t="s">
        <v>191</v>
      </c>
      <c r="H33" s="118">
        <v>0.5</v>
      </c>
      <c r="I33" s="119" t="s">
        <v>207</v>
      </c>
      <c r="J33" s="118">
        <v>0.6</v>
      </c>
      <c r="K33" s="119" t="s">
        <v>207</v>
      </c>
    </row>
    <row r="34" spans="6:11">
      <c r="F34" t="s">
        <v>338</v>
      </c>
      <c r="G34" s="119" t="s">
        <v>191</v>
      </c>
      <c r="H34" s="118">
        <v>0.5</v>
      </c>
      <c r="I34" s="119" t="s">
        <v>211</v>
      </c>
      <c r="J34" s="118">
        <v>0.8</v>
      </c>
      <c r="K34" s="119" t="s">
        <v>320</v>
      </c>
    </row>
    <row r="35" spans="6:11">
      <c r="F35" t="s">
        <v>339</v>
      </c>
      <c r="G35" s="119" t="s">
        <v>191</v>
      </c>
      <c r="H35" s="118">
        <v>0.5</v>
      </c>
      <c r="I35" s="119" t="s">
        <v>215</v>
      </c>
      <c r="J35" s="118">
        <v>1</v>
      </c>
      <c r="K35" s="119" t="s">
        <v>307</v>
      </c>
    </row>
    <row r="37" spans="6:11" ht="45">
      <c r="G37" s="120" t="s">
        <v>340</v>
      </c>
    </row>
    <row r="38" spans="6:11" ht="105">
      <c r="G38" s="120" t="s">
        <v>341</v>
      </c>
    </row>
    <row r="39" spans="6:11" ht="75">
      <c r="G39" s="120" t="s">
        <v>342</v>
      </c>
    </row>
    <row r="40" spans="6:11" ht="75">
      <c r="G40" s="120" t="s">
        <v>343</v>
      </c>
    </row>
    <row r="41" spans="6:11" ht="75">
      <c r="G41" s="120" t="s">
        <v>344</v>
      </c>
    </row>
    <row r="42" spans="6:11" ht="45">
      <c r="G42" s="120" t="s">
        <v>345</v>
      </c>
    </row>
    <row r="43" spans="6:11" ht="105">
      <c r="G43" s="120" t="s">
        <v>346</v>
      </c>
    </row>
    <row r="44" spans="6:11" ht="75">
      <c r="G44" s="120" t="s">
        <v>347</v>
      </c>
    </row>
    <row r="45" spans="6:11" ht="75">
      <c r="G45" s="120" t="s">
        <v>348</v>
      </c>
    </row>
    <row r="46" spans="6:11" ht="75">
      <c r="G46" s="120" t="s">
        <v>349</v>
      </c>
    </row>
    <row r="47" spans="6:11" ht="45">
      <c r="G47" s="120" t="s">
        <v>350</v>
      </c>
    </row>
    <row r="48" spans="6:11" ht="105">
      <c r="G48" s="120" t="s">
        <v>351</v>
      </c>
    </row>
    <row r="49" spans="7:7" ht="75">
      <c r="G49" s="120" t="s">
        <v>352</v>
      </c>
    </row>
    <row r="50" spans="7:7" ht="75">
      <c r="G50" s="120" t="s">
        <v>353</v>
      </c>
    </row>
    <row r="51" spans="7:7" ht="75">
      <c r="G51" s="120" t="s">
        <v>354</v>
      </c>
    </row>
    <row r="52" spans="7:7" ht="45">
      <c r="G52" s="120" t="s">
        <v>355</v>
      </c>
    </row>
    <row r="53" spans="7:7" ht="105">
      <c r="G53" s="120" t="s">
        <v>356</v>
      </c>
    </row>
    <row r="54" spans="7:7" ht="75">
      <c r="G54" s="120" t="s">
        <v>357</v>
      </c>
    </row>
    <row r="55" spans="7:7" ht="75">
      <c r="G55" s="120" t="s">
        <v>358</v>
      </c>
    </row>
    <row r="56" spans="7:7" ht="75">
      <c r="G56" s="120" t="s">
        <v>359</v>
      </c>
    </row>
    <row r="57" spans="7:7" ht="45">
      <c r="G57" s="120" t="s">
        <v>360</v>
      </c>
    </row>
    <row r="58" spans="7:7" ht="105">
      <c r="G58" s="120" t="s">
        <v>361</v>
      </c>
    </row>
    <row r="59" spans="7:7" ht="75">
      <c r="G59" s="120" t="s">
        <v>362</v>
      </c>
    </row>
    <row r="60" spans="7:7" ht="75">
      <c r="G60" s="120" t="s">
        <v>363</v>
      </c>
    </row>
    <row r="61" spans="7:7" ht="75">
      <c r="G61" s="120" t="s">
        <v>364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365</v>
      </c>
      <c r="C2" s="3" t="s">
        <v>366</v>
      </c>
      <c r="D2" s="3" t="s">
        <v>367</v>
      </c>
      <c r="E2" s="5" t="s">
        <v>368</v>
      </c>
      <c r="F2" s="3" t="s">
        <v>369</v>
      </c>
      <c r="G2" s="3" t="s">
        <v>370</v>
      </c>
      <c r="H2" s="3" t="s">
        <v>371</v>
      </c>
      <c r="I2" s="3" t="s">
        <v>372</v>
      </c>
      <c r="J2" s="3" t="s">
        <v>373</v>
      </c>
      <c r="K2" s="3" t="s">
        <v>374</v>
      </c>
    </row>
    <row r="3" spans="2:11" ht="30">
      <c r="B3" t="s">
        <v>375</v>
      </c>
      <c r="C3" s="77" t="s">
        <v>376</v>
      </c>
      <c r="D3" s="4" t="s">
        <v>203</v>
      </c>
      <c r="E3" t="s">
        <v>263</v>
      </c>
      <c r="F3" t="s">
        <v>258</v>
      </c>
      <c r="G3" t="s">
        <v>276</v>
      </c>
      <c r="H3" t="s">
        <v>282</v>
      </c>
      <c r="I3" t="s">
        <v>287</v>
      </c>
      <c r="J3" t="s">
        <v>377</v>
      </c>
      <c r="K3" t="s">
        <v>378</v>
      </c>
    </row>
    <row r="4" spans="2:11" ht="75">
      <c r="B4" s="129" t="s">
        <v>219</v>
      </c>
      <c r="C4" t="s">
        <v>379</v>
      </c>
      <c r="D4" s="4" t="s">
        <v>206</v>
      </c>
      <c r="E4" t="s">
        <v>267</v>
      </c>
      <c r="F4" t="s">
        <v>259</v>
      </c>
      <c r="G4" t="s">
        <v>380</v>
      </c>
      <c r="H4" t="s">
        <v>284</v>
      </c>
      <c r="I4" t="s">
        <v>289</v>
      </c>
      <c r="J4" t="s">
        <v>381</v>
      </c>
      <c r="K4" t="s">
        <v>382</v>
      </c>
    </row>
    <row r="5" spans="2:11" ht="60">
      <c r="B5" s="129" t="s">
        <v>225</v>
      </c>
      <c r="C5" t="s">
        <v>383</v>
      </c>
      <c r="D5" s="4" t="s">
        <v>210</v>
      </c>
      <c r="E5" t="s">
        <v>269</v>
      </c>
      <c r="K5" t="s">
        <v>384</v>
      </c>
    </row>
    <row r="6" spans="2:11" ht="45">
      <c r="B6" s="129" t="s">
        <v>245</v>
      </c>
      <c r="C6" t="s">
        <v>385</v>
      </c>
      <c r="D6" s="4" t="s">
        <v>214</v>
      </c>
      <c r="K6" t="s">
        <v>386</v>
      </c>
    </row>
    <row r="7" spans="2:11" ht="60">
      <c r="B7" s="129" t="s">
        <v>387</v>
      </c>
      <c r="C7" t="s">
        <v>388</v>
      </c>
      <c r="D7" s="78" t="s">
        <v>218</v>
      </c>
    </row>
    <row r="8" spans="2:11" ht="30">
      <c r="B8" s="129" t="s">
        <v>389</v>
      </c>
      <c r="C8" t="s">
        <v>390</v>
      </c>
      <c r="D8" s="4" t="s">
        <v>220</v>
      </c>
    </row>
    <row r="9" spans="2:11" ht="30">
      <c r="B9" s="129" t="s">
        <v>391</v>
      </c>
      <c r="C9" t="s">
        <v>392</v>
      </c>
      <c r="D9" s="4" t="s">
        <v>221</v>
      </c>
    </row>
    <row r="10" spans="2:11" ht="30">
      <c r="C10" t="s">
        <v>393</v>
      </c>
      <c r="D10" s="4" t="s">
        <v>222</v>
      </c>
    </row>
    <row r="11" spans="2:11" ht="30">
      <c r="D11" s="4" t="s">
        <v>223</v>
      </c>
    </row>
    <row r="12" spans="2:11" ht="30">
      <c r="D12" s="4" t="s">
        <v>224</v>
      </c>
    </row>
    <row r="13" spans="2:11" ht="30">
      <c r="D13" s="237" t="s">
        <v>226</v>
      </c>
    </row>
    <row r="14" spans="2:11" ht="30">
      <c r="D14" s="237" t="s">
        <v>227</v>
      </c>
    </row>
    <row r="15" spans="2:11" ht="30">
      <c r="D15" s="237" t="s">
        <v>228</v>
      </c>
    </row>
    <row r="16" spans="2:11" ht="30">
      <c r="D16" s="237" t="s">
        <v>229</v>
      </c>
    </row>
    <row r="17" spans="4:4" ht="30">
      <c r="D17" s="237" t="s">
        <v>230</v>
      </c>
    </row>
    <row r="18" spans="4:4" ht="60">
      <c r="D18" s="77" t="s">
        <v>394</v>
      </c>
    </row>
    <row r="19" spans="4:4" ht="60">
      <c r="D19" s="77" t="s">
        <v>395</v>
      </c>
    </row>
    <row r="20" spans="4:4" ht="30">
      <c r="D20" s="120" t="s">
        <v>232</v>
      </c>
    </row>
    <row r="21" spans="4:4" ht="30">
      <c r="D21" s="120" t="s">
        <v>396</v>
      </c>
    </row>
    <row r="22" spans="4:4" ht="30">
      <c r="D22" s="120" t="s">
        <v>397</v>
      </c>
    </row>
    <row r="23" spans="4:4" ht="30">
      <c r="D23" s="120" t="s">
        <v>398</v>
      </c>
    </row>
    <row r="24" spans="4:4" ht="45">
      <c r="D24" s="120" t="s">
        <v>399</v>
      </c>
    </row>
    <row r="25" spans="4:4" ht="45">
      <c r="D25" s="120" t="s">
        <v>249</v>
      </c>
    </row>
    <row r="26" spans="4:4" ht="60">
      <c r="D26" s="120" t="s">
        <v>250</v>
      </c>
    </row>
    <row r="27" spans="4:4" ht="45">
      <c r="D27" s="120" t="s">
        <v>400</v>
      </c>
    </row>
    <row r="28" spans="4:4" ht="45">
      <c r="D28" s="120" t="s">
        <v>401</v>
      </c>
    </row>
    <row r="29" spans="4:4" ht="45">
      <c r="D29" s="120" t="s">
        <v>402</v>
      </c>
    </row>
    <row r="30" spans="4:4" ht="45">
      <c r="D30" s="120" t="s">
        <v>403</v>
      </c>
    </row>
    <row r="31" spans="4:4" ht="45">
      <c r="D31" s="120" t="s">
        <v>404</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29" workbookViewId="0">
      <selection activeCell="P53" sqref="P53"/>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6" t="s">
        <v>405</v>
      </c>
      <c r="C4" s="456"/>
      <c r="D4" s="456"/>
      <c r="E4" s="456"/>
      <c r="F4" s="456"/>
      <c r="G4" s="456"/>
      <c r="H4" s="456"/>
      <c r="I4" s="456"/>
      <c r="J4" s="457" t="s">
        <v>122</v>
      </c>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c r="AT4" s="458" t="s">
        <v>156</v>
      </c>
      <c r="AU4" s="458"/>
    </row>
    <row r="5" spans="2:47">
      <c r="B5" s="456"/>
      <c r="C5" s="456"/>
      <c r="D5" s="456"/>
      <c r="E5" s="456"/>
      <c r="F5" s="456"/>
      <c r="G5" s="456"/>
      <c r="H5" s="456"/>
      <c r="I5" s="456"/>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T5" s="458"/>
      <c r="AU5" s="458"/>
    </row>
    <row r="6" spans="2:47">
      <c r="B6" s="456"/>
      <c r="C6" s="456"/>
      <c r="D6" s="456"/>
      <c r="E6" s="456"/>
      <c r="F6" s="456"/>
      <c r="G6" s="456"/>
      <c r="H6" s="456"/>
      <c r="I6" s="456"/>
      <c r="J6" s="457"/>
      <c r="K6" s="457"/>
      <c r="L6" s="457"/>
      <c r="M6" s="457"/>
      <c r="N6" s="457"/>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T6" s="458"/>
      <c r="AU6" s="458"/>
    </row>
    <row r="7" spans="2:47" ht="15.75" thickBot="1"/>
    <row r="8" spans="2:47" ht="15.75">
      <c r="B8" s="459" t="s">
        <v>186</v>
      </c>
      <c r="C8" s="459"/>
      <c r="D8" s="460"/>
      <c r="E8" s="427" t="s">
        <v>406</v>
      </c>
      <c r="F8" s="428"/>
      <c r="G8" s="428"/>
      <c r="H8" s="428"/>
      <c r="I8" s="429"/>
      <c r="J8" s="45" t="s">
        <v>407</v>
      </c>
      <c r="K8" s="46" t="s">
        <v>407</v>
      </c>
      <c r="L8" s="46" t="s">
        <v>407</v>
      </c>
      <c r="M8" s="46" t="s">
        <v>407</v>
      </c>
      <c r="N8" s="46" t="s">
        <v>407</v>
      </c>
      <c r="O8" s="47" t="s">
        <v>407</v>
      </c>
      <c r="P8" s="45" t="s">
        <v>407</v>
      </c>
      <c r="Q8" s="46" t="s">
        <v>407</v>
      </c>
      <c r="R8" s="46" t="s">
        <v>407</v>
      </c>
      <c r="S8" s="46" t="s">
        <v>407</v>
      </c>
      <c r="T8" s="46" t="s">
        <v>407</v>
      </c>
      <c r="U8" s="47" t="s">
        <v>407</v>
      </c>
      <c r="V8" s="45" t="s">
        <v>407</v>
      </c>
      <c r="W8" s="46" t="s">
        <v>407</v>
      </c>
      <c r="X8" s="46" t="s">
        <v>407</v>
      </c>
      <c r="Y8" s="46" t="s">
        <v>407</v>
      </c>
      <c r="Z8" s="46" t="s">
        <v>407</v>
      </c>
      <c r="AA8" s="47" t="s">
        <v>407</v>
      </c>
      <c r="AB8" s="45" t="s">
        <v>407</v>
      </c>
      <c r="AC8" s="46" t="s">
        <v>407</v>
      </c>
      <c r="AD8" s="46" t="s">
        <v>407</v>
      </c>
      <c r="AE8" s="46" t="s">
        <v>407</v>
      </c>
      <c r="AF8" s="46" t="s">
        <v>407</v>
      </c>
      <c r="AG8" s="47" t="s">
        <v>407</v>
      </c>
      <c r="AH8" s="48" t="s">
        <v>407</v>
      </c>
      <c r="AI8" s="49" t="s">
        <v>407</v>
      </c>
      <c r="AJ8" s="49" t="s">
        <v>407</v>
      </c>
      <c r="AK8" s="49" t="s">
        <v>407</v>
      </c>
      <c r="AL8" s="49" t="s">
        <v>407</v>
      </c>
      <c r="AN8" s="461" t="s">
        <v>307</v>
      </c>
      <c r="AO8" s="462"/>
      <c r="AP8" s="462"/>
      <c r="AQ8" s="462"/>
      <c r="AR8" s="462"/>
      <c r="AS8" s="463"/>
      <c r="AT8" s="445" t="s">
        <v>408</v>
      </c>
      <c r="AU8" s="445"/>
    </row>
    <row r="9" spans="2:47" ht="15.75">
      <c r="B9" s="459"/>
      <c r="C9" s="459"/>
      <c r="D9" s="460"/>
      <c r="E9" s="433"/>
      <c r="F9" s="431"/>
      <c r="G9" s="431"/>
      <c r="H9" s="431"/>
      <c r="I9" s="432"/>
      <c r="J9" s="50" t="s">
        <v>407</v>
      </c>
      <c r="K9" s="51" t="s">
        <v>407</v>
      </c>
      <c r="L9" s="51" t="s">
        <v>407</v>
      </c>
      <c r="M9" s="51" t="s">
        <v>407</v>
      </c>
      <c r="N9" s="51" t="s">
        <v>407</v>
      </c>
      <c r="O9" s="52" t="s">
        <v>407</v>
      </c>
      <c r="P9" s="50" t="s">
        <v>407</v>
      </c>
      <c r="Q9" s="51" t="s">
        <v>407</v>
      </c>
      <c r="R9" s="51" t="s">
        <v>407</v>
      </c>
      <c r="S9" s="51" t="s">
        <v>407</v>
      </c>
      <c r="T9" s="51" t="s">
        <v>407</v>
      </c>
      <c r="U9" s="52" t="s">
        <v>407</v>
      </c>
      <c r="V9" s="50" t="s">
        <v>407</v>
      </c>
      <c r="W9" s="51" t="s">
        <v>407</v>
      </c>
      <c r="X9" s="51" t="s">
        <v>407</v>
      </c>
      <c r="Y9" s="51" t="s">
        <v>407</v>
      </c>
      <c r="Z9" s="51" t="s">
        <v>407</v>
      </c>
      <c r="AA9" s="52" t="s">
        <v>407</v>
      </c>
      <c r="AB9" s="50" t="s">
        <v>407</v>
      </c>
      <c r="AC9" s="51" t="s">
        <v>407</v>
      </c>
      <c r="AD9" s="51" t="s">
        <v>407</v>
      </c>
      <c r="AE9" s="51" t="s">
        <v>407</v>
      </c>
      <c r="AF9" s="51" t="s">
        <v>407</v>
      </c>
      <c r="AG9" s="52" t="s">
        <v>407</v>
      </c>
      <c r="AH9" s="53" t="s">
        <v>407</v>
      </c>
      <c r="AI9" s="54" t="s">
        <v>407</v>
      </c>
      <c r="AJ9" s="54" t="s">
        <v>407</v>
      </c>
      <c r="AK9" s="54" t="s">
        <v>407</v>
      </c>
      <c r="AL9" s="54" t="s">
        <v>407</v>
      </c>
      <c r="AN9" s="464"/>
      <c r="AO9" s="465"/>
      <c r="AP9" s="465"/>
      <c r="AQ9" s="465"/>
      <c r="AR9" s="465"/>
      <c r="AS9" s="466"/>
      <c r="AT9" s="445"/>
      <c r="AU9" s="445"/>
    </row>
    <row r="10" spans="2:47" ht="15.75">
      <c r="B10" s="459"/>
      <c r="C10" s="459"/>
      <c r="D10" s="460"/>
      <c r="E10" s="433"/>
      <c r="F10" s="431"/>
      <c r="G10" s="431"/>
      <c r="H10" s="431"/>
      <c r="I10" s="432"/>
      <c r="J10" s="50" t="s">
        <v>407</v>
      </c>
      <c r="K10" s="51" t="s">
        <v>407</v>
      </c>
      <c r="L10" s="51" t="s">
        <v>407</v>
      </c>
      <c r="M10" s="51" t="s">
        <v>407</v>
      </c>
      <c r="N10" s="51" t="s">
        <v>407</v>
      </c>
      <c r="O10" s="52" t="s">
        <v>407</v>
      </c>
      <c r="P10" s="50" t="s">
        <v>407</v>
      </c>
      <c r="Q10" s="51" t="s">
        <v>407</v>
      </c>
      <c r="R10" s="51" t="s">
        <v>407</v>
      </c>
      <c r="S10" s="51" t="s">
        <v>407</v>
      </c>
      <c r="T10" s="51" t="s">
        <v>407</v>
      </c>
      <c r="U10" s="52" t="s">
        <v>407</v>
      </c>
      <c r="V10" s="50" t="s">
        <v>407</v>
      </c>
      <c r="W10" s="51" t="s">
        <v>407</v>
      </c>
      <c r="X10" s="51" t="s">
        <v>407</v>
      </c>
      <c r="Y10" s="51" t="s">
        <v>407</v>
      </c>
      <c r="Z10" s="51" t="s">
        <v>407</v>
      </c>
      <c r="AA10" s="52" t="s">
        <v>407</v>
      </c>
      <c r="AB10" s="50" t="s">
        <v>407</v>
      </c>
      <c r="AC10" s="51" t="s">
        <v>407</v>
      </c>
      <c r="AD10" s="51" t="s">
        <v>407</v>
      </c>
      <c r="AE10" s="51" t="s">
        <v>407</v>
      </c>
      <c r="AF10" s="51" t="s">
        <v>407</v>
      </c>
      <c r="AG10" s="52" t="s">
        <v>407</v>
      </c>
      <c r="AH10" s="53" t="s">
        <v>407</v>
      </c>
      <c r="AI10" s="54" t="s">
        <v>407</v>
      </c>
      <c r="AJ10" s="54" t="s">
        <v>407</v>
      </c>
      <c r="AK10" s="54" t="s">
        <v>407</v>
      </c>
      <c r="AL10" s="54" t="s">
        <v>407</v>
      </c>
      <c r="AN10" s="464"/>
      <c r="AO10" s="465"/>
      <c r="AP10" s="465"/>
      <c r="AQ10" s="465"/>
      <c r="AR10" s="465"/>
      <c r="AS10" s="466"/>
      <c r="AT10" s="445"/>
      <c r="AU10" s="445"/>
    </row>
    <row r="11" spans="2:47" ht="15.75">
      <c r="B11" s="459"/>
      <c r="C11" s="459"/>
      <c r="D11" s="460"/>
      <c r="E11" s="433"/>
      <c r="F11" s="431"/>
      <c r="G11" s="431"/>
      <c r="H11" s="431"/>
      <c r="I11" s="432"/>
      <c r="J11" s="50" t="s">
        <v>407</v>
      </c>
      <c r="K11" s="51" t="s">
        <v>407</v>
      </c>
      <c r="L11" s="51" t="s">
        <v>407</v>
      </c>
      <c r="M11" s="51" t="s">
        <v>407</v>
      </c>
      <c r="N11" s="51" t="s">
        <v>407</v>
      </c>
      <c r="O11" s="52" t="s">
        <v>407</v>
      </c>
      <c r="P11" s="50" t="s">
        <v>407</v>
      </c>
      <c r="Q11" s="51" t="s">
        <v>407</v>
      </c>
      <c r="R11" s="51" t="s">
        <v>407</v>
      </c>
      <c r="S11" s="51" t="s">
        <v>407</v>
      </c>
      <c r="T11" s="51" t="s">
        <v>407</v>
      </c>
      <c r="U11" s="52" t="s">
        <v>407</v>
      </c>
      <c r="V11" s="50" t="s">
        <v>407</v>
      </c>
      <c r="W11" s="51" t="s">
        <v>407</v>
      </c>
      <c r="X11" s="51" t="s">
        <v>407</v>
      </c>
      <c r="Y11" s="51" t="s">
        <v>407</v>
      </c>
      <c r="Z11" s="51" t="s">
        <v>407</v>
      </c>
      <c r="AA11" s="52" t="s">
        <v>407</v>
      </c>
      <c r="AB11" s="50" t="s">
        <v>407</v>
      </c>
      <c r="AC11" s="51" t="s">
        <v>407</v>
      </c>
      <c r="AD11" s="51" t="s">
        <v>407</v>
      </c>
      <c r="AE11" s="51" t="s">
        <v>407</v>
      </c>
      <c r="AF11" s="51" t="s">
        <v>407</v>
      </c>
      <c r="AG11" s="52" t="s">
        <v>407</v>
      </c>
      <c r="AH11" s="53" t="s">
        <v>407</v>
      </c>
      <c r="AI11" s="54" t="s">
        <v>407</v>
      </c>
      <c r="AJ11" s="54" t="s">
        <v>407</v>
      </c>
      <c r="AK11" s="54" t="s">
        <v>407</v>
      </c>
      <c r="AL11" s="54" t="s">
        <v>407</v>
      </c>
      <c r="AN11" s="464"/>
      <c r="AO11" s="465"/>
      <c r="AP11" s="465"/>
      <c r="AQ11" s="465"/>
      <c r="AR11" s="465"/>
      <c r="AS11" s="466"/>
      <c r="AT11" s="445"/>
      <c r="AU11" s="445"/>
    </row>
    <row r="12" spans="2:47" ht="15.75">
      <c r="B12" s="459"/>
      <c r="C12" s="459"/>
      <c r="D12" s="460"/>
      <c r="E12" s="433"/>
      <c r="F12" s="431"/>
      <c r="G12" s="431"/>
      <c r="H12" s="431"/>
      <c r="I12" s="432"/>
      <c r="J12" s="50" t="s">
        <v>407</v>
      </c>
      <c r="K12" s="51" t="s">
        <v>407</v>
      </c>
      <c r="L12" s="51" t="s">
        <v>407</v>
      </c>
      <c r="M12" s="51" t="s">
        <v>407</v>
      </c>
      <c r="N12" s="51" t="s">
        <v>407</v>
      </c>
      <c r="O12" s="52" t="s">
        <v>407</v>
      </c>
      <c r="P12" s="50" t="s">
        <v>407</v>
      </c>
      <c r="Q12" s="51" t="s">
        <v>407</v>
      </c>
      <c r="R12" s="51" t="s">
        <v>407</v>
      </c>
      <c r="S12" s="51" t="s">
        <v>407</v>
      </c>
      <c r="T12" s="51" t="s">
        <v>407</v>
      </c>
      <c r="U12" s="52" t="s">
        <v>407</v>
      </c>
      <c r="V12" s="50" t="s">
        <v>407</v>
      </c>
      <c r="W12" s="51" t="s">
        <v>407</v>
      </c>
      <c r="X12" s="51" t="s">
        <v>407</v>
      </c>
      <c r="Y12" s="51" t="s">
        <v>407</v>
      </c>
      <c r="Z12" s="51" t="s">
        <v>407</v>
      </c>
      <c r="AA12" s="52" t="s">
        <v>407</v>
      </c>
      <c r="AB12" s="50" t="s">
        <v>407</v>
      </c>
      <c r="AC12" s="51" t="s">
        <v>407</v>
      </c>
      <c r="AD12" s="51" t="s">
        <v>407</v>
      </c>
      <c r="AE12" s="51" t="s">
        <v>407</v>
      </c>
      <c r="AF12" s="51" t="s">
        <v>407</v>
      </c>
      <c r="AG12" s="52" t="s">
        <v>407</v>
      </c>
      <c r="AH12" s="53" t="s">
        <v>407</v>
      </c>
      <c r="AI12" s="54" t="s">
        <v>407</v>
      </c>
      <c r="AJ12" s="54" t="s">
        <v>407</v>
      </c>
      <c r="AK12" s="54" t="s">
        <v>407</v>
      </c>
      <c r="AL12" s="54" t="s">
        <v>407</v>
      </c>
      <c r="AN12" s="464"/>
      <c r="AO12" s="465"/>
      <c r="AP12" s="465"/>
      <c r="AQ12" s="465"/>
      <c r="AR12" s="465"/>
      <c r="AS12" s="466"/>
      <c r="AT12" s="445"/>
      <c r="AU12" s="445"/>
    </row>
    <row r="13" spans="2:47" ht="15.75">
      <c r="B13" s="459"/>
      <c r="C13" s="459"/>
      <c r="D13" s="460"/>
      <c r="E13" s="433"/>
      <c r="F13" s="431"/>
      <c r="G13" s="431"/>
      <c r="H13" s="431"/>
      <c r="I13" s="432"/>
      <c r="J13" s="50" t="s">
        <v>407</v>
      </c>
      <c r="K13" s="51" t="s">
        <v>407</v>
      </c>
      <c r="L13" s="51" t="s">
        <v>407</v>
      </c>
      <c r="M13" s="51" t="s">
        <v>407</v>
      </c>
      <c r="N13" s="51" t="s">
        <v>407</v>
      </c>
      <c r="O13" s="52" t="s">
        <v>407</v>
      </c>
      <c r="P13" s="50" t="s">
        <v>407</v>
      </c>
      <c r="Q13" s="51" t="s">
        <v>407</v>
      </c>
      <c r="R13" s="51" t="s">
        <v>407</v>
      </c>
      <c r="S13" s="51" t="s">
        <v>407</v>
      </c>
      <c r="T13" s="51" t="s">
        <v>407</v>
      </c>
      <c r="U13" s="52" t="s">
        <v>407</v>
      </c>
      <c r="V13" s="50" t="s">
        <v>407</v>
      </c>
      <c r="W13" s="51" t="s">
        <v>407</v>
      </c>
      <c r="X13" s="51" t="s">
        <v>407</v>
      </c>
      <c r="Y13" s="51" t="s">
        <v>407</v>
      </c>
      <c r="Z13" s="51" t="s">
        <v>407</v>
      </c>
      <c r="AA13" s="52" t="s">
        <v>407</v>
      </c>
      <c r="AB13" s="50" t="s">
        <v>407</v>
      </c>
      <c r="AC13" s="51" t="s">
        <v>407</v>
      </c>
      <c r="AD13" s="51" t="s">
        <v>407</v>
      </c>
      <c r="AE13" s="51" t="s">
        <v>407</v>
      </c>
      <c r="AF13" s="51" t="s">
        <v>407</v>
      </c>
      <c r="AG13" s="52" t="s">
        <v>407</v>
      </c>
      <c r="AH13" s="53" t="s">
        <v>407</v>
      </c>
      <c r="AI13" s="54" t="s">
        <v>407</v>
      </c>
      <c r="AJ13" s="54" t="s">
        <v>407</v>
      </c>
      <c r="AK13" s="54" t="s">
        <v>407</v>
      </c>
      <c r="AL13" s="54" t="s">
        <v>407</v>
      </c>
      <c r="AN13" s="464"/>
      <c r="AO13" s="465"/>
      <c r="AP13" s="465"/>
      <c r="AQ13" s="465"/>
      <c r="AR13" s="465"/>
      <c r="AS13" s="466"/>
      <c r="AT13" s="445"/>
      <c r="AU13" s="445"/>
    </row>
    <row r="14" spans="2:47" ht="5.25" customHeight="1" thickBot="1">
      <c r="B14" s="459"/>
      <c r="C14" s="459"/>
      <c r="D14" s="460"/>
      <c r="E14" s="433"/>
      <c r="F14" s="431"/>
      <c r="G14" s="431"/>
      <c r="H14" s="431"/>
      <c r="I14" s="432"/>
      <c r="J14" s="50" t="s">
        <v>407</v>
      </c>
      <c r="K14" s="51" t="s">
        <v>407</v>
      </c>
      <c r="L14" s="51" t="s">
        <v>407</v>
      </c>
      <c r="M14" s="51" t="s">
        <v>407</v>
      </c>
      <c r="N14" s="51" t="s">
        <v>407</v>
      </c>
      <c r="O14" s="52" t="s">
        <v>407</v>
      </c>
      <c r="P14" s="50" t="s">
        <v>407</v>
      </c>
      <c r="Q14" s="51" t="s">
        <v>407</v>
      </c>
      <c r="R14" s="51" t="s">
        <v>407</v>
      </c>
      <c r="S14" s="51" t="s">
        <v>407</v>
      </c>
      <c r="T14" s="51" t="s">
        <v>407</v>
      </c>
      <c r="U14" s="52" t="s">
        <v>407</v>
      </c>
      <c r="V14" s="50" t="s">
        <v>407</v>
      </c>
      <c r="W14" s="51" t="s">
        <v>407</v>
      </c>
      <c r="X14" s="51" t="s">
        <v>407</v>
      </c>
      <c r="Y14" s="51" t="s">
        <v>407</v>
      </c>
      <c r="Z14" s="51" t="s">
        <v>407</v>
      </c>
      <c r="AA14" s="52" t="s">
        <v>407</v>
      </c>
      <c r="AB14" s="50" t="s">
        <v>407</v>
      </c>
      <c r="AC14" s="51" t="s">
        <v>407</v>
      </c>
      <c r="AD14" s="51" t="s">
        <v>407</v>
      </c>
      <c r="AE14" s="51" t="s">
        <v>407</v>
      </c>
      <c r="AF14" s="51" t="s">
        <v>407</v>
      </c>
      <c r="AG14" s="52" t="s">
        <v>407</v>
      </c>
      <c r="AH14" s="53" t="s">
        <v>407</v>
      </c>
      <c r="AI14" s="54" t="s">
        <v>407</v>
      </c>
      <c r="AJ14" s="54" t="s">
        <v>407</v>
      </c>
      <c r="AK14" s="54" t="s">
        <v>407</v>
      </c>
      <c r="AL14" s="54" t="s">
        <v>407</v>
      </c>
      <c r="AN14" s="464"/>
      <c r="AO14" s="465"/>
      <c r="AP14" s="465"/>
      <c r="AQ14" s="465"/>
      <c r="AR14" s="465"/>
      <c r="AS14" s="466"/>
      <c r="AT14" s="445"/>
      <c r="AU14" s="445"/>
    </row>
    <row r="15" spans="2:47" ht="16.5" hidden="1" thickBot="1">
      <c r="B15" s="459"/>
      <c r="C15" s="459"/>
      <c r="D15" s="460"/>
      <c r="E15" s="433"/>
      <c r="F15" s="431"/>
      <c r="G15" s="431"/>
      <c r="H15" s="431"/>
      <c r="I15" s="432"/>
      <c r="J15" s="50" t="s">
        <v>407</v>
      </c>
      <c r="K15" s="51" t="s">
        <v>407</v>
      </c>
      <c r="L15" s="51" t="s">
        <v>407</v>
      </c>
      <c r="M15" s="51" t="s">
        <v>407</v>
      </c>
      <c r="N15" s="51" t="s">
        <v>407</v>
      </c>
      <c r="O15" s="52" t="s">
        <v>407</v>
      </c>
      <c r="P15" s="50" t="s">
        <v>407</v>
      </c>
      <c r="Q15" s="51" t="s">
        <v>407</v>
      </c>
      <c r="R15" s="51" t="s">
        <v>407</v>
      </c>
      <c r="S15" s="51" t="s">
        <v>407</v>
      </c>
      <c r="T15" s="51" t="s">
        <v>407</v>
      </c>
      <c r="U15" s="52" t="s">
        <v>407</v>
      </c>
      <c r="V15" s="50" t="s">
        <v>407</v>
      </c>
      <c r="W15" s="51" t="s">
        <v>407</v>
      </c>
      <c r="X15" s="51" t="s">
        <v>407</v>
      </c>
      <c r="Y15" s="51" t="s">
        <v>407</v>
      </c>
      <c r="Z15" s="51" t="s">
        <v>407</v>
      </c>
      <c r="AA15" s="52" t="s">
        <v>407</v>
      </c>
      <c r="AB15" s="50" t="s">
        <v>407</v>
      </c>
      <c r="AC15" s="51" t="s">
        <v>407</v>
      </c>
      <c r="AD15" s="51" t="s">
        <v>407</v>
      </c>
      <c r="AE15" s="51" t="s">
        <v>407</v>
      </c>
      <c r="AF15" s="51" t="s">
        <v>407</v>
      </c>
      <c r="AG15" s="52" t="s">
        <v>407</v>
      </c>
      <c r="AH15" s="53" t="s">
        <v>407</v>
      </c>
      <c r="AI15" s="54" t="s">
        <v>407</v>
      </c>
      <c r="AJ15" s="54" t="s">
        <v>407</v>
      </c>
      <c r="AK15" s="54" t="s">
        <v>407</v>
      </c>
      <c r="AL15" s="54" t="s">
        <v>407</v>
      </c>
      <c r="AN15" s="464"/>
      <c r="AO15" s="465"/>
      <c r="AP15" s="465"/>
      <c r="AQ15" s="465"/>
      <c r="AR15" s="465"/>
      <c r="AS15" s="466"/>
      <c r="AT15" s="35"/>
      <c r="AU15" s="35"/>
    </row>
    <row r="16" spans="2:47" ht="16.5" hidden="1" thickBot="1">
      <c r="B16" s="459"/>
      <c r="C16" s="459"/>
      <c r="D16" s="460"/>
      <c r="E16" s="433"/>
      <c r="F16" s="431"/>
      <c r="G16" s="431"/>
      <c r="H16" s="431"/>
      <c r="I16" s="432"/>
      <c r="J16" s="50" t="s">
        <v>407</v>
      </c>
      <c r="K16" s="51" t="s">
        <v>407</v>
      </c>
      <c r="L16" s="51" t="s">
        <v>407</v>
      </c>
      <c r="M16" s="51" t="s">
        <v>407</v>
      </c>
      <c r="N16" s="51" t="s">
        <v>407</v>
      </c>
      <c r="O16" s="52" t="s">
        <v>407</v>
      </c>
      <c r="P16" s="50" t="s">
        <v>407</v>
      </c>
      <c r="Q16" s="51" t="s">
        <v>407</v>
      </c>
      <c r="R16" s="51" t="s">
        <v>407</v>
      </c>
      <c r="S16" s="51" t="s">
        <v>407</v>
      </c>
      <c r="T16" s="51" t="s">
        <v>407</v>
      </c>
      <c r="U16" s="52" t="s">
        <v>407</v>
      </c>
      <c r="V16" s="50" t="s">
        <v>407</v>
      </c>
      <c r="W16" s="51" t="s">
        <v>407</v>
      </c>
      <c r="X16" s="51" t="s">
        <v>407</v>
      </c>
      <c r="Y16" s="51" t="s">
        <v>407</v>
      </c>
      <c r="Z16" s="51" t="s">
        <v>407</v>
      </c>
      <c r="AA16" s="52" t="s">
        <v>407</v>
      </c>
      <c r="AB16" s="50" t="s">
        <v>407</v>
      </c>
      <c r="AC16" s="51" t="s">
        <v>407</v>
      </c>
      <c r="AD16" s="51" t="s">
        <v>407</v>
      </c>
      <c r="AE16" s="51" t="s">
        <v>407</v>
      </c>
      <c r="AF16" s="51" t="s">
        <v>407</v>
      </c>
      <c r="AG16" s="52" t="s">
        <v>407</v>
      </c>
      <c r="AH16" s="53" t="s">
        <v>407</v>
      </c>
      <c r="AI16" s="54" t="s">
        <v>407</v>
      </c>
      <c r="AJ16" s="54" t="s">
        <v>407</v>
      </c>
      <c r="AK16" s="54" t="s">
        <v>407</v>
      </c>
      <c r="AL16" s="54" t="s">
        <v>407</v>
      </c>
      <c r="AN16" s="464"/>
      <c r="AO16" s="465"/>
      <c r="AP16" s="465"/>
      <c r="AQ16" s="465"/>
      <c r="AR16" s="465"/>
      <c r="AS16" s="466"/>
      <c r="AT16" s="35"/>
      <c r="AU16" s="35"/>
    </row>
    <row r="17" spans="2:47" ht="16.5" hidden="1" thickBot="1">
      <c r="B17" s="459"/>
      <c r="C17" s="459"/>
      <c r="D17" s="460"/>
      <c r="E17" s="434"/>
      <c r="F17" s="435"/>
      <c r="G17" s="435"/>
      <c r="H17" s="435"/>
      <c r="I17" s="436"/>
      <c r="J17" s="55" t="s">
        <v>407</v>
      </c>
      <c r="K17" s="56" t="s">
        <v>407</v>
      </c>
      <c r="L17" s="56" t="s">
        <v>407</v>
      </c>
      <c r="M17" s="56" t="s">
        <v>407</v>
      </c>
      <c r="N17" s="56" t="s">
        <v>407</v>
      </c>
      <c r="O17" s="57" t="s">
        <v>407</v>
      </c>
      <c r="P17" s="50" t="s">
        <v>407</v>
      </c>
      <c r="Q17" s="51" t="s">
        <v>407</v>
      </c>
      <c r="R17" s="51" t="s">
        <v>407</v>
      </c>
      <c r="S17" s="51" t="s">
        <v>407</v>
      </c>
      <c r="T17" s="51" t="s">
        <v>407</v>
      </c>
      <c r="U17" s="52" t="s">
        <v>407</v>
      </c>
      <c r="V17" s="55" t="s">
        <v>407</v>
      </c>
      <c r="W17" s="56" t="s">
        <v>407</v>
      </c>
      <c r="X17" s="56" t="s">
        <v>407</v>
      </c>
      <c r="Y17" s="56" t="s">
        <v>407</v>
      </c>
      <c r="Z17" s="56" t="s">
        <v>407</v>
      </c>
      <c r="AA17" s="57" t="s">
        <v>407</v>
      </c>
      <c r="AB17" s="50" t="s">
        <v>407</v>
      </c>
      <c r="AC17" s="51" t="s">
        <v>407</v>
      </c>
      <c r="AD17" s="51" t="s">
        <v>407</v>
      </c>
      <c r="AE17" s="51" t="s">
        <v>407</v>
      </c>
      <c r="AF17" s="51" t="s">
        <v>407</v>
      </c>
      <c r="AG17" s="52" t="s">
        <v>407</v>
      </c>
      <c r="AH17" s="58" t="s">
        <v>407</v>
      </c>
      <c r="AI17" s="59" t="s">
        <v>407</v>
      </c>
      <c r="AJ17" s="59" t="s">
        <v>407</v>
      </c>
      <c r="AK17" s="59" t="s">
        <v>407</v>
      </c>
      <c r="AL17" s="59" t="s">
        <v>407</v>
      </c>
      <c r="AN17" s="467"/>
      <c r="AO17" s="468"/>
      <c r="AP17" s="468"/>
      <c r="AQ17" s="468"/>
      <c r="AR17" s="468"/>
      <c r="AS17" s="469"/>
      <c r="AT17" s="35"/>
      <c r="AU17" s="35"/>
    </row>
    <row r="18" spans="2:47" ht="15.75" customHeight="1">
      <c r="B18" s="459"/>
      <c r="C18" s="459"/>
      <c r="D18" s="460"/>
      <c r="E18" s="427" t="s">
        <v>409</v>
      </c>
      <c r="F18" s="428"/>
      <c r="G18" s="428"/>
      <c r="H18" s="428"/>
      <c r="I18" s="428"/>
      <c r="J18" s="162" t="s">
        <v>407</v>
      </c>
      <c r="K18" s="163" t="s">
        <v>407</v>
      </c>
      <c r="L18" s="163" t="s">
        <v>407</v>
      </c>
      <c r="M18" s="163" t="s">
        <v>407</v>
      </c>
      <c r="N18" s="163" t="s">
        <v>407</v>
      </c>
      <c r="O18" s="164" t="s">
        <v>407</v>
      </c>
      <c r="P18" s="162" t="s">
        <v>407</v>
      </c>
      <c r="Q18" s="163" t="s">
        <v>407</v>
      </c>
      <c r="R18" s="60" t="s">
        <v>407</v>
      </c>
      <c r="S18" s="60" t="s">
        <v>407</v>
      </c>
      <c r="T18" s="60" t="s">
        <v>407</v>
      </c>
      <c r="U18" s="61" t="s">
        <v>407</v>
      </c>
      <c r="V18" s="45" t="s">
        <v>407</v>
      </c>
      <c r="W18" s="46" t="s">
        <v>407</v>
      </c>
      <c r="X18" s="46" t="s">
        <v>407</v>
      </c>
      <c r="Y18" s="46" t="s">
        <v>407</v>
      </c>
      <c r="Z18" s="46" t="s">
        <v>407</v>
      </c>
      <c r="AA18" s="47" t="s">
        <v>407</v>
      </c>
      <c r="AB18" s="45" t="s">
        <v>407</v>
      </c>
      <c r="AC18" s="46" t="s">
        <v>407</v>
      </c>
      <c r="AD18" s="46" t="s">
        <v>407</v>
      </c>
      <c r="AE18" s="46" t="s">
        <v>407</v>
      </c>
      <c r="AF18" s="46" t="s">
        <v>407</v>
      </c>
      <c r="AG18" s="47" t="s">
        <v>407</v>
      </c>
      <c r="AH18" s="48" t="s">
        <v>407</v>
      </c>
      <c r="AI18" s="49" t="s">
        <v>407</v>
      </c>
      <c r="AJ18" s="49" t="s">
        <v>407</v>
      </c>
      <c r="AK18" s="49" t="s">
        <v>407</v>
      </c>
      <c r="AL18" s="49" t="s">
        <v>407</v>
      </c>
      <c r="AN18" s="470" t="s">
        <v>320</v>
      </c>
      <c r="AO18" s="471"/>
      <c r="AP18" s="471"/>
      <c r="AQ18" s="471"/>
      <c r="AR18" s="471"/>
      <c r="AS18" s="471"/>
      <c r="AT18" s="476" t="s">
        <v>410</v>
      </c>
      <c r="AU18" s="477"/>
    </row>
    <row r="19" spans="2:47" ht="15.75" customHeight="1">
      <c r="B19" s="459"/>
      <c r="C19" s="459"/>
      <c r="D19" s="460"/>
      <c r="E19" s="430"/>
      <c r="F19" s="431"/>
      <c r="G19" s="431"/>
      <c r="H19" s="431"/>
      <c r="I19" s="431"/>
      <c r="J19" s="165" t="s">
        <v>407</v>
      </c>
      <c r="K19" s="166" t="s">
        <v>407</v>
      </c>
      <c r="L19" s="166" t="s">
        <v>407</v>
      </c>
      <c r="M19" s="166" t="s">
        <v>407</v>
      </c>
      <c r="N19" s="166" t="s">
        <v>407</v>
      </c>
      <c r="O19" s="167" t="s">
        <v>407</v>
      </c>
      <c r="P19" s="165" t="s">
        <v>407</v>
      </c>
      <c r="Q19" s="166" t="s">
        <v>407</v>
      </c>
      <c r="R19" s="63" t="s">
        <v>407</v>
      </c>
      <c r="S19" s="63" t="s">
        <v>407</v>
      </c>
      <c r="T19" s="63" t="s">
        <v>407</v>
      </c>
      <c r="U19" s="64" t="s">
        <v>407</v>
      </c>
      <c r="V19" s="50" t="s">
        <v>407</v>
      </c>
      <c r="W19" s="51" t="s">
        <v>407</v>
      </c>
      <c r="X19" s="51" t="s">
        <v>407</v>
      </c>
      <c r="Y19" s="51" t="s">
        <v>407</v>
      </c>
      <c r="Z19" s="51" t="s">
        <v>407</v>
      </c>
      <c r="AA19" s="52" t="s">
        <v>407</v>
      </c>
      <c r="AB19" s="50" t="s">
        <v>407</v>
      </c>
      <c r="AC19" s="51" t="s">
        <v>407</v>
      </c>
      <c r="AD19" s="51" t="s">
        <v>407</v>
      </c>
      <c r="AE19" s="51" t="s">
        <v>407</v>
      </c>
      <c r="AF19" s="51" t="s">
        <v>407</v>
      </c>
      <c r="AG19" s="52" t="s">
        <v>407</v>
      </c>
      <c r="AH19" s="53" t="s">
        <v>407</v>
      </c>
      <c r="AI19" s="54" t="s">
        <v>407</v>
      </c>
      <c r="AJ19" s="54" t="s">
        <v>407</v>
      </c>
      <c r="AK19" s="54" t="s">
        <v>407</v>
      </c>
      <c r="AL19" s="54" t="s">
        <v>407</v>
      </c>
      <c r="AN19" s="472"/>
      <c r="AO19" s="473"/>
      <c r="AP19" s="473"/>
      <c r="AQ19" s="473"/>
      <c r="AR19" s="473"/>
      <c r="AS19" s="473"/>
      <c r="AT19" s="478"/>
      <c r="AU19" s="479"/>
    </row>
    <row r="20" spans="2:47" ht="15.75" customHeight="1">
      <c r="B20" s="459"/>
      <c r="C20" s="459"/>
      <c r="D20" s="460"/>
      <c r="E20" s="433"/>
      <c r="F20" s="431"/>
      <c r="G20" s="431"/>
      <c r="H20" s="431"/>
      <c r="I20" s="431"/>
      <c r="J20" s="165" t="s">
        <v>407</v>
      </c>
      <c r="K20" s="166" t="s">
        <v>407</v>
      </c>
      <c r="L20" s="166" t="s">
        <v>407</v>
      </c>
      <c r="M20" s="166" t="s">
        <v>407</v>
      </c>
      <c r="N20" s="166" t="s">
        <v>407</v>
      </c>
      <c r="O20" s="167" t="s">
        <v>407</v>
      </c>
      <c r="P20" s="165" t="s">
        <v>407</v>
      </c>
      <c r="Q20" s="166" t="s">
        <v>407</v>
      </c>
      <c r="R20" s="63" t="s">
        <v>407</v>
      </c>
      <c r="S20" s="63" t="s">
        <v>407</v>
      </c>
      <c r="T20" s="63" t="s">
        <v>407</v>
      </c>
      <c r="U20" s="64" t="s">
        <v>407</v>
      </c>
      <c r="V20" s="50" t="s">
        <v>407</v>
      </c>
      <c r="W20" s="51" t="s">
        <v>407</v>
      </c>
      <c r="X20" s="51" t="s">
        <v>407</v>
      </c>
      <c r="Y20" s="51" t="s">
        <v>407</v>
      </c>
      <c r="Z20" s="51" t="s">
        <v>407</v>
      </c>
      <c r="AA20" s="52" t="s">
        <v>407</v>
      </c>
      <c r="AB20" s="50" t="s">
        <v>407</v>
      </c>
      <c r="AC20" s="51" t="s">
        <v>407</v>
      </c>
      <c r="AD20" s="51" t="s">
        <v>407</v>
      </c>
      <c r="AE20" s="51" t="s">
        <v>407</v>
      </c>
      <c r="AF20" s="51" t="s">
        <v>407</v>
      </c>
      <c r="AG20" s="52" t="s">
        <v>407</v>
      </c>
      <c r="AH20" s="53" t="s">
        <v>407</v>
      </c>
      <c r="AI20" s="54" t="s">
        <v>407</v>
      </c>
      <c r="AJ20" s="54" t="s">
        <v>407</v>
      </c>
      <c r="AK20" s="54" t="s">
        <v>407</v>
      </c>
      <c r="AL20" s="54" t="s">
        <v>407</v>
      </c>
      <c r="AN20" s="472"/>
      <c r="AO20" s="473"/>
      <c r="AP20" s="473"/>
      <c r="AQ20" s="473"/>
      <c r="AR20" s="473"/>
      <c r="AS20" s="473"/>
      <c r="AT20" s="478"/>
      <c r="AU20" s="479"/>
    </row>
    <row r="21" spans="2:47" ht="15.75" customHeight="1">
      <c r="B21" s="459"/>
      <c r="C21" s="459"/>
      <c r="D21" s="460"/>
      <c r="E21" s="433"/>
      <c r="F21" s="431"/>
      <c r="G21" s="431"/>
      <c r="H21" s="431"/>
      <c r="I21" s="431"/>
      <c r="J21" s="165" t="s">
        <v>407</v>
      </c>
      <c r="K21" s="166" t="s">
        <v>407</v>
      </c>
      <c r="L21" s="166" t="s">
        <v>407</v>
      </c>
      <c r="M21" s="166" t="s">
        <v>407</v>
      </c>
      <c r="N21" s="166" t="s">
        <v>407</v>
      </c>
      <c r="O21" s="167" t="s">
        <v>407</v>
      </c>
      <c r="P21" s="165" t="s">
        <v>407</v>
      </c>
      <c r="Q21" s="166" t="s">
        <v>407</v>
      </c>
      <c r="R21" s="63" t="s">
        <v>407</v>
      </c>
      <c r="S21" s="63" t="s">
        <v>407</v>
      </c>
      <c r="T21" s="63" t="s">
        <v>407</v>
      </c>
      <c r="U21" s="64" t="s">
        <v>407</v>
      </c>
      <c r="V21" s="50" t="s">
        <v>407</v>
      </c>
      <c r="W21" s="51" t="s">
        <v>407</v>
      </c>
      <c r="X21" s="51" t="s">
        <v>407</v>
      </c>
      <c r="Y21" s="51" t="s">
        <v>407</v>
      </c>
      <c r="Z21" s="51" t="s">
        <v>407</v>
      </c>
      <c r="AA21" s="52" t="s">
        <v>407</v>
      </c>
      <c r="AB21" s="50" t="s">
        <v>407</v>
      </c>
      <c r="AC21" s="51" t="s">
        <v>407</v>
      </c>
      <c r="AD21" s="51" t="s">
        <v>407</v>
      </c>
      <c r="AE21" s="51" t="s">
        <v>407</v>
      </c>
      <c r="AF21" s="51" t="s">
        <v>407</v>
      </c>
      <c r="AG21" s="52" t="s">
        <v>407</v>
      </c>
      <c r="AH21" s="53" t="s">
        <v>407</v>
      </c>
      <c r="AI21" s="54" t="s">
        <v>407</v>
      </c>
      <c r="AJ21" s="54" t="s">
        <v>407</v>
      </c>
      <c r="AK21" s="54" t="s">
        <v>407</v>
      </c>
      <c r="AL21" s="54" t="s">
        <v>407</v>
      </c>
      <c r="AN21" s="472"/>
      <c r="AO21" s="473"/>
      <c r="AP21" s="473"/>
      <c r="AQ21" s="473"/>
      <c r="AR21" s="473"/>
      <c r="AS21" s="473"/>
      <c r="AT21" s="478"/>
      <c r="AU21" s="479"/>
    </row>
    <row r="22" spans="2:47" ht="15.75" customHeight="1">
      <c r="B22" s="459"/>
      <c r="C22" s="459"/>
      <c r="D22" s="460"/>
      <c r="E22" s="433"/>
      <c r="F22" s="431"/>
      <c r="G22" s="431"/>
      <c r="H22" s="431"/>
      <c r="I22" s="431"/>
      <c r="J22" s="165" t="s">
        <v>407</v>
      </c>
      <c r="K22" s="166" t="s">
        <v>407</v>
      </c>
      <c r="L22" s="166" t="s">
        <v>407</v>
      </c>
      <c r="M22" s="166" t="s">
        <v>407</v>
      </c>
      <c r="N22" s="166" t="s">
        <v>407</v>
      </c>
      <c r="O22" s="167" t="s">
        <v>407</v>
      </c>
      <c r="P22" s="165" t="s">
        <v>407</v>
      </c>
      <c r="Q22" s="166" t="s">
        <v>407</v>
      </c>
      <c r="R22" s="63" t="s">
        <v>407</v>
      </c>
      <c r="S22" s="63" t="s">
        <v>407</v>
      </c>
      <c r="T22" s="63" t="s">
        <v>407</v>
      </c>
      <c r="U22" s="64" t="s">
        <v>407</v>
      </c>
      <c r="V22" s="50" t="s">
        <v>407</v>
      </c>
      <c r="W22" s="51" t="s">
        <v>407</v>
      </c>
      <c r="X22" s="51" t="s">
        <v>407</v>
      </c>
      <c r="Y22" s="51" t="s">
        <v>407</v>
      </c>
      <c r="Z22" s="51" t="s">
        <v>407</v>
      </c>
      <c r="AA22" s="52" t="s">
        <v>407</v>
      </c>
      <c r="AB22" s="50" t="s">
        <v>407</v>
      </c>
      <c r="AC22" s="51" t="s">
        <v>407</v>
      </c>
      <c r="AD22" s="51" t="s">
        <v>407</v>
      </c>
      <c r="AE22" s="51" t="s">
        <v>407</v>
      </c>
      <c r="AF22" s="51" t="s">
        <v>407</v>
      </c>
      <c r="AG22" s="52" t="s">
        <v>407</v>
      </c>
      <c r="AH22" s="53" t="s">
        <v>407</v>
      </c>
      <c r="AI22" s="54" t="s">
        <v>407</v>
      </c>
      <c r="AJ22" s="54" t="s">
        <v>407</v>
      </c>
      <c r="AK22" s="54" t="s">
        <v>407</v>
      </c>
      <c r="AL22" s="54" t="s">
        <v>407</v>
      </c>
      <c r="AN22" s="472"/>
      <c r="AO22" s="473"/>
      <c r="AP22" s="473"/>
      <c r="AQ22" s="473"/>
      <c r="AR22" s="473"/>
      <c r="AS22" s="473"/>
      <c r="AT22" s="478"/>
      <c r="AU22" s="479"/>
    </row>
    <row r="23" spans="2:47" ht="0.75" customHeight="1">
      <c r="B23" s="459"/>
      <c r="C23" s="459"/>
      <c r="D23" s="460"/>
      <c r="E23" s="433"/>
      <c r="F23" s="431"/>
      <c r="G23" s="431"/>
      <c r="H23" s="431"/>
      <c r="I23" s="431"/>
      <c r="J23" s="165" t="s">
        <v>407</v>
      </c>
      <c r="K23" s="166" t="s">
        <v>407</v>
      </c>
      <c r="L23" s="166" t="s">
        <v>407</v>
      </c>
      <c r="M23" s="166" t="s">
        <v>407</v>
      </c>
      <c r="N23" s="166" t="s">
        <v>407</v>
      </c>
      <c r="O23" s="167" t="s">
        <v>407</v>
      </c>
      <c r="P23" s="165" t="s">
        <v>407</v>
      </c>
      <c r="Q23" s="166" t="s">
        <v>407</v>
      </c>
      <c r="R23" s="63" t="s">
        <v>407</v>
      </c>
      <c r="S23" s="63" t="s">
        <v>407</v>
      </c>
      <c r="T23" s="63" t="s">
        <v>407</v>
      </c>
      <c r="U23" s="64" t="s">
        <v>407</v>
      </c>
      <c r="V23" s="50" t="s">
        <v>407</v>
      </c>
      <c r="W23" s="51" t="s">
        <v>407</v>
      </c>
      <c r="X23" s="51" t="s">
        <v>407</v>
      </c>
      <c r="Y23" s="51" t="s">
        <v>407</v>
      </c>
      <c r="Z23" s="51" t="s">
        <v>407</v>
      </c>
      <c r="AA23" s="52" t="s">
        <v>407</v>
      </c>
      <c r="AB23" s="50" t="s">
        <v>407</v>
      </c>
      <c r="AC23" s="51" t="s">
        <v>407</v>
      </c>
      <c r="AD23" s="51" t="s">
        <v>407</v>
      </c>
      <c r="AE23" s="51" t="s">
        <v>407</v>
      </c>
      <c r="AF23" s="51" t="s">
        <v>407</v>
      </c>
      <c r="AG23" s="52" t="s">
        <v>407</v>
      </c>
      <c r="AH23" s="53" t="s">
        <v>407</v>
      </c>
      <c r="AI23" s="54" t="s">
        <v>407</v>
      </c>
      <c r="AJ23" s="54" t="s">
        <v>407</v>
      </c>
      <c r="AK23" s="54" t="s">
        <v>407</v>
      </c>
      <c r="AL23" s="54" t="s">
        <v>407</v>
      </c>
      <c r="AN23" s="472"/>
      <c r="AO23" s="473"/>
      <c r="AP23" s="473"/>
      <c r="AQ23" s="473"/>
      <c r="AR23" s="473"/>
      <c r="AS23" s="473"/>
      <c r="AT23" s="478"/>
      <c r="AU23" s="479"/>
    </row>
    <row r="24" spans="2:47" ht="15.75" hidden="1" customHeight="1">
      <c r="B24" s="459"/>
      <c r="C24" s="459"/>
      <c r="D24" s="460"/>
      <c r="E24" s="433"/>
      <c r="F24" s="431"/>
      <c r="G24" s="431"/>
      <c r="H24" s="431"/>
      <c r="I24" s="431"/>
      <c r="J24" s="165" t="s">
        <v>407</v>
      </c>
      <c r="K24" s="166" t="s">
        <v>407</v>
      </c>
      <c r="L24" s="166" t="s">
        <v>407</v>
      </c>
      <c r="M24" s="166" t="s">
        <v>407</v>
      </c>
      <c r="N24" s="166" t="s">
        <v>407</v>
      </c>
      <c r="O24" s="167" t="s">
        <v>407</v>
      </c>
      <c r="P24" s="165" t="s">
        <v>407</v>
      </c>
      <c r="Q24" s="166" t="s">
        <v>407</v>
      </c>
      <c r="R24" s="63" t="s">
        <v>407</v>
      </c>
      <c r="S24" s="63" t="s">
        <v>407</v>
      </c>
      <c r="T24" s="63" t="s">
        <v>407</v>
      </c>
      <c r="U24" s="64" t="s">
        <v>407</v>
      </c>
      <c r="V24" s="50" t="s">
        <v>407</v>
      </c>
      <c r="W24" s="51" t="s">
        <v>407</v>
      </c>
      <c r="X24" s="51" t="s">
        <v>407</v>
      </c>
      <c r="Y24" s="51" t="s">
        <v>407</v>
      </c>
      <c r="Z24" s="51" t="s">
        <v>407</v>
      </c>
      <c r="AA24" s="52" t="s">
        <v>407</v>
      </c>
      <c r="AB24" s="50" t="s">
        <v>407</v>
      </c>
      <c r="AC24" s="51" t="s">
        <v>407</v>
      </c>
      <c r="AD24" s="51" t="s">
        <v>407</v>
      </c>
      <c r="AE24" s="51" t="s">
        <v>407</v>
      </c>
      <c r="AF24" s="51" t="s">
        <v>407</v>
      </c>
      <c r="AG24" s="52" t="s">
        <v>407</v>
      </c>
      <c r="AH24" s="53" t="s">
        <v>407</v>
      </c>
      <c r="AI24" s="54" t="s">
        <v>407</v>
      </c>
      <c r="AJ24" s="54" t="s">
        <v>407</v>
      </c>
      <c r="AK24" s="54" t="s">
        <v>407</v>
      </c>
      <c r="AL24" s="54" t="s">
        <v>407</v>
      </c>
      <c r="AN24" s="472"/>
      <c r="AO24" s="473"/>
      <c r="AP24" s="473"/>
      <c r="AQ24" s="473"/>
      <c r="AR24" s="473"/>
      <c r="AS24" s="473"/>
      <c r="AT24" s="478"/>
      <c r="AU24" s="479"/>
    </row>
    <row r="25" spans="2:47" ht="15.75" hidden="1" customHeight="1" thickBot="1">
      <c r="B25" s="459"/>
      <c r="C25" s="459"/>
      <c r="D25" s="460"/>
      <c r="E25" s="433"/>
      <c r="F25" s="431"/>
      <c r="G25" s="431"/>
      <c r="H25" s="431"/>
      <c r="I25" s="431"/>
      <c r="J25" s="165" t="s">
        <v>407</v>
      </c>
      <c r="K25" s="166" t="s">
        <v>407</v>
      </c>
      <c r="L25" s="166" t="s">
        <v>407</v>
      </c>
      <c r="M25" s="166" t="s">
        <v>407</v>
      </c>
      <c r="N25" s="166" t="s">
        <v>407</v>
      </c>
      <c r="O25" s="167" t="s">
        <v>407</v>
      </c>
      <c r="P25" s="165" t="s">
        <v>407</v>
      </c>
      <c r="Q25" s="166" t="s">
        <v>407</v>
      </c>
      <c r="R25" s="63" t="s">
        <v>407</v>
      </c>
      <c r="S25" s="63" t="s">
        <v>407</v>
      </c>
      <c r="T25" s="63" t="s">
        <v>407</v>
      </c>
      <c r="U25" s="64" t="s">
        <v>407</v>
      </c>
      <c r="V25" s="50" t="s">
        <v>407</v>
      </c>
      <c r="W25" s="51" t="s">
        <v>407</v>
      </c>
      <c r="X25" s="51" t="s">
        <v>407</v>
      </c>
      <c r="Y25" s="51" t="s">
        <v>407</v>
      </c>
      <c r="Z25" s="51" t="s">
        <v>407</v>
      </c>
      <c r="AA25" s="52" t="s">
        <v>407</v>
      </c>
      <c r="AB25" s="50" t="s">
        <v>407</v>
      </c>
      <c r="AC25" s="51" t="s">
        <v>407</v>
      </c>
      <c r="AD25" s="51" t="s">
        <v>407</v>
      </c>
      <c r="AE25" s="51" t="s">
        <v>407</v>
      </c>
      <c r="AF25" s="51" t="s">
        <v>407</v>
      </c>
      <c r="AG25" s="52" t="s">
        <v>407</v>
      </c>
      <c r="AH25" s="53" t="s">
        <v>407</v>
      </c>
      <c r="AI25" s="54" t="s">
        <v>407</v>
      </c>
      <c r="AJ25" s="54" t="s">
        <v>407</v>
      </c>
      <c r="AK25" s="54" t="s">
        <v>407</v>
      </c>
      <c r="AL25" s="54" t="s">
        <v>407</v>
      </c>
      <c r="AN25" s="472"/>
      <c r="AO25" s="473"/>
      <c r="AP25" s="473"/>
      <c r="AQ25" s="473"/>
      <c r="AR25" s="473"/>
      <c r="AS25" s="473"/>
      <c r="AT25" s="478"/>
      <c r="AU25" s="479"/>
    </row>
    <row r="26" spans="2:47" ht="15.75" hidden="1" customHeight="1" thickBot="1">
      <c r="B26" s="459"/>
      <c r="C26" s="459"/>
      <c r="D26" s="460"/>
      <c r="E26" s="433"/>
      <c r="F26" s="431"/>
      <c r="G26" s="431"/>
      <c r="H26" s="431"/>
      <c r="I26" s="431"/>
      <c r="J26" s="165" t="s">
        <v>407</v>
      </c>
      <c r="K26" s="166" t="s">
        <v>407</v>
      </c>
      <c r="L26" s="166" t="s">
        <v>407</v>
      </c>
      <c r="M26" s="166" t="s">
        <v>407</v>
      </c>
      <c r="N26" s="166" t="s">
        <v>407</v>
      </c>
      <c r="O26" s="167" t="s">
        <v>407</v>
      </c>
      <c r="P26" s="165" t="s">
        <v>407</v>
      </c>
      <c r="Q26" s="166" t="s">
        <v>407</v>
      </c>
      <c r="R26" s="63" t="s">
        <v>407</v>
      </c>
      <c r="S26" s="63" t="s">
        <v>407</v>
      </c>
      <c r="T26" s="63" t="s">
        <v>407</v>
      </c>
      <c r="U26" s="64" t="s">
        <v>407</v>
      </c>
      <c r="V26" s="50" t="s">
        <v>407</v>
      </c>
      <c r="W26" s="51" t="s">
        <v>407</v>
      </c>
      <c r="X26" s="51" t="s">
        <v>407</v>
      </c>
      <c r="Y26" s="51" t="s">
        <v>407</v>
      </c>
      <c r="Z26" s="51" t="s">
        <v>407</v>
      </c>
      <c r="AA26" s="52" t="s">
        <v>407</v>
      </c>
      <c r="AB26" s="50" t="s">
        <v>407</v>
      </c>
      <c r="AC26" s="51" t="s">
        <v>407</v>
      </c>
      <c r="AD26" s="51" t="s">
        <v>407</v>
      </c>
      <c r="AE26" s="51" t="s">
        <v>407</v>
      </c>
      <c r="AF26" s="51" t="s">
        <v>407</v>
      </c>
      <c r="AG26" s="52" t="s">
        <v>407</v>
      </c>
      <c r="AH26" s="53" t="s">
        <v>407</v>
      </c>
      <c r="AI26" s="54" t="s">
        <v>407</v>
      </c>
      <c r="AJ26" s="54" t="s">
        <v>407</v>
      </c>
      <c r="AK26" s="54" t="s">
        <v>407</v>
      </c>
      <c r="AL26" s="54" t="s">
        <v>407</v>
      </c>
      <c r="AN26" s="472"/>
      <c r="AO26" s="473"/>
      <c r="AP26" s="473"/>
      <c r="AQ26" s="473"/>
      <c r="AR26" s="473"/>
      <c r="AS26" s="473"/>
      <c r="AT26" s="478"/>
      <c r="AU26" s="479"/>
    </row>
    <row r="27" spans="2:47" ht="21" customHeight="1" thickBot="1">
      <c r="B27" s="459"/>
      <c r="C27" s="459"/>
      <c r="D27" s="460"/>
      <c r="E27" s="434"/>
      <c r="F27" s="435"/>
      <c r="G27" s="435"/>
      <c r="H27" s="435"/>
      <c r="I27" s="435"/>
      <c r="J27" s="168" t="s">
        <v>407</v>
      </c>
      <c r="K27" s="169" t="s">
        <v>407</v>
      </c>
      <c r="L27" s="169" t="s">
        <v>407</v>
      </c>
      <c r="M27" s="169" t="s">
        <v>407</v>
      </c>
      <c r="N27" s="169" t="s">
        <v>407</v>
      </c>
      <c r="O27" s="170" t="s">
        <v>407</v>
      </c>
      <c r="P27" s="168" t="s">
        <v>407</v>
      </c>
      <c r="Q27" s="169" t="s">
        <v>407</v>
      </c>
      <c r="R27" s="66" t="s">
        <v>407</v>
      </c>
      <c r="S27" s="66" t="s">
        <v>407</v>
      </c>
      <c r="T27" s="66" t="s">
        <v>407</v>
      </c>
      <c r="U27" s="67" t="s">
        <v>407</v>
      </c>
      <c r="V27" s="55" t="s">
        <v>407</v>
      </c>
      <c r="W27" s="56" t="s">
        <v>407</v>
      </c>
      <c r="X27" s="56" t="s">
        <v>407</v>
      </c>
      <c r="Y27" s="56" t="s">
        <v>407</v>
      </c>
      <c r="Z27" s="56" t="s">
        <v>407</v>
      </c>
      <c r="AA27" s="57" t="s">
        <v>407</v>
      </c>
      <c r="AB27" s="55" t="s">
        <v>407</v>
      </c>
      <c r="AC27" s="56" t="s">
        <v>407</v>
      </c>
      <c r="AD27" s="56" t="s">
        <v>407</v>
      </c>
      <c r="AE27" s="56" t="s">
        <v>407</v>
      </c>
      <c r="AF27" s="56" t="s">
        <v>407</v>
      </c>
      <c r="AG27" s="57" t="s">
        <v>407</v>
      </c>
      <c r="AH27" s="58" t="s">
        <v>407</v>
      </c>
      <c r="AI27" s="59" t="s">
        <v>407</v>
      </c>
      <c r="AJ27" s="59" t="s">
        <v>407</v>
      </c>
      <c r="AK27" s="59" t="s">
        <v>407</v>
      </c>
      <c r="AL27" s="59" t="s">
        <v>407</v>
      </c>
      <c r="AN27" s="474"/>
      <c r="AO27" s="475"/>
      <c r="AP27" s="475"/>
      <c r="AQ27" s="475"/>
      <c r="AR27" s="475"/>
      <c r="AS27" s="475"/>
      <c r="AT27" s="480"/>
      <c r="AU27" s="481"/>
    </row>
    <row r="28" spans="2:47" ht="15.75" customHeight="1">
      <c r="B28" s="459"/>
      <c r="C28" s="459"/>
      <c r="D28" s="460"/>
      <c r="E28" s="427" t="s">
        <v>411</v>
      </c>
      <c r="F28" s="428"/>
      <c r="G28" s="428"/>
      <c r="H28" s="428"/>
      <c r="I28" s="429"/>
      <c r="J28" s="162" t="s">
        <v>407</v>
      </c>
      <c r="K28" s="163" t="s">
        <v>407</v>
      </c>
      <c r="L28" s="163" t="s">
        <v>407</v>
      </c>
      <c r="M28" s="163" t="s">
        <v>407</v>
      </c>
      <c r="N28" s="163" t="s">
        <v>407</v>
      </c>
      <c r="O28" s="164" t="s">
        <v>407</v>
      </c>
      <c r="P28" s="162" t="s">
        <v>407</v>
      </c>
      <c r="Q28" s="163" t="s">
        <v>407</v>
      </c>
      <c r="R28" s="163" t="s">
        <v>407</v>
      </c>
      <c r="S28" s="163" t="s">
        <v>407</v>
      </c>
      <c r="T28" s="163" t="s">
        <v>407</v>
      </c>
      <c r="U28" s="164" t="s">
        <v>407</v>
      </c>
      <c r="V28" s="162" t="s">
        <v>407</v>
      </c>
      <c r="W28" s="163" t="s">
        <v>407</v>
      </c>
      <c r="X28" s="60" t="s">
        <v>407</v>
      </c>
      <c r="Y28" s="60" t="s">
        <v>407</v>
      </c>
      <c r="Z28" s="60" t="s">
        <v>407</v>
      </c>
      <c r="AA28" s="61" t="s">
        <v>407</v>
      </c>
      <c r="AB28" s="45" t="s">
        <v>407</v>
      </c>
      <c r="AC28" s="46" t="s">
        <v>407</v>
      </c>
      <c r="AD28" s="46" t="s">
        <v>407</v>
      </c>
      <c r="AE28" s="46" t="s">
        <v>407</v>
      </c>
      <c r="AF28" s="46" t="s">
        <v>407</v>
      </c>
      <c r="AG28" s="47" t="s">
        <v>407</v>
      </c>
      <c r="AH28" s="48" t="s">
        <v>407</v>
      </c>
      <c r="AI28" s="49" t="s">
        <v>407</v>
      </c>
      <c r="AJ28" s="49" t="s">
        <v>407</v>
      </c>
      <c r="AK28" s="49" t="s">
        <v>407</v>
      </c>
      <c r="AL28" s="49" t="s">
        <v>407</v>
      </c>
      <c r="AN28" s="437" t="s">
        <v>207</v>
      </c>
      <c r="AO28" s="438"/>
      <c r="AP28" s="438"/>
      <c r="AQ28" s="438"/>
      <c r="AR28" s="438"/>
      <c r="AS28" s="438"/>
      <c r="AT28" s="445" t="s">
        <v>412</v>
      </c>
      <c r="AU28" s="445"/>
    </row>
    <row r="29" spans="2:47" ht="15.75">
      <c r="B29" s="459"/>
      <c r="C29" s="459"/>
      <c r="D29" s="460"/>
      <c r="E29" s="430"/>
      <c r="F29" s="431"/>
      <c r="G29" s="431"/>
      <c r="H29" s="431"/>
      <c r="I29" s="432"/>
      <c r="J29" s="165" t="s">
        <v>407</v>
      </c>
      <c r="K29" s="166" t="s">
        <v>407</v>
      </c>
      <c r="L29" s="166" t="s">
        <v>407</v>
      </c>
      <c r="M29" s="166" t="s">
        <v>407</v>
      </c>
      <c r="N29" s="166" t="s">
        <v>407</v>
      </c>
      <c r="O29" s="167" t="s">
        <v>407</v>
      </c>
      <c r="P29" s="165" t="s">
        <v>407</v>
      </c>
      <c r="Q29" s="166" t="s">
        <v>407</v>
      </c>
      <c r="R29" s="166" t="s">
        <v>407</v>
      </c>
      <c r="S29" s="166" t="s">
        <v>407</v>
      </c>
      <c r="T29" s="166" t="s">
        <v>407</v>
      </c>
      <c r="U29" s="167" t="s">
        <v>407</v>
      </c>
      <c r="V29" s="165" t="s">
        <v>407</v>
      </c>
      <c r="W29" s="166" t="s">
        <v>407</v>
      </c>
      <c r="X29" s="63" t="s">
        <v>407</v>
      </c>
      <c r="Y29" s="63" t="s">
        <v>407</v>
      </c>
      <c r="Z29" s="63" t="s">
        <v>407</v>
      </c>
      <c r="AA29" s="64" t="s">
        <v>407</v>
      </c>
      <c r="AB29" s="50" t="s">
        <v>407</v>
      </c>
      <c r="AC29" s="51" t="s">
        <v>407</v>
      </c>
      <c r="AD29" s="51" t="s">
        <v>407</v>
      </c>
      <c r="AE29" s="51" t="s">
        <v>407</v>
      </c>
      <c r="AF29" s="51" t="s">
        <v>407</v>
      </c>
      <c r="AG29" s="52" t="s">
        <v>407</v>
      </c>
      <c r="AH29" s="53" t="s">
        <v>407</v>
      </c>
      <c r="AI29" s="54" t="s">
        <v>407</v>
      </c>
      <c r="AJ29" s="54" t="s">
        <v>407</v>
      </c>
      <c r="AK29" s="54" t="s">
        <v>407</v>
      </c>
      <c r="AL29" s="54" t="s">
        <v>407</v>
      </c>
      <c r="AN29" s="439"/>
      <c r="AO29" s="440"/>
      <c r="AP29" s="440"/>
      <c r="AQ29" s="440"/>
      <c r="AR29" s="440"/>
      <c r="AS29" s="440"/>
      <c r="AT29" s="445"/>
      <c r="AU29" s="445"/>
    </row>
    <row r="30" spans="2:47" ht="15.75">
      <c r="B30" s="459"/>
      <c r="C30" s="459"/>
      <c r="D30" s="460"/>
      <c r="E30" s="433"/>
      <c r="F30" s="431"/>
      <c r="G30" s="431"/>
      <c r="H30" s="431"/>
      <c r="I30" s="432"/>
      <c r="J30" s="165" t="s">
        <v>407</v>
      </c>
      <c r="K30" s="166" t="s">
        <v>407</v>
      </c>
      <c r="L30" s="166" t="s">
        <v>407</v>
      </c>
      <c r="M30" s="166" t="s">
        <v>407</v>
      </c>
      <c r="N30" s="166" t="s">
        <v>407</v>
      </c>
      <c r="O30" s="167" t="s">
        <v>407</v>
      </c>
      <c r="P30" s="165" t="s">
        <v>407</v>
      </c>
      <c r="Q30" s="166" t="s">
        <v>407</v>
      </c>
      <c r="R30" s="166" t="s">
        <v>407</v>
      </c>
      <c r="S30" s="166" t="s">
        <v>407</v>
      </c>
      <c r="T30" s="166" t="s">
        <v>407</v>
      </c>
      <c r="U30" s="167" t="s">
        <v>407</v>
      </c>
      <c r="V30" s="165" t="s">
        <v>407</v>
      </c>
      <c r="W30" s="166" t="s">
        <v>407</v>
      </c>
      <c r="X30" s="63" t="s">
        <v>407</v>
      </c>
      <c r="Y30" s="63" t="s">
        <v>407</v>
      </c>
      <c r="Z30" s="63" t="s">
        <v>407</v>
      </c>
      <c r="AA30" s="64" t="s">
        <v>407</v>
      </c>
      <c r="AB30" s="50" t="s">
        <v>407</v>
      </c>
      <c r="AC30" s="51" t="s">
        <v>407</v>
      </c>
      <c r="AD30" s="51" t="s">
        <v>407</v>
      </c>
      <c r="AE30" s="51" t="s">
        <v>407</v>
      </c>
      <c r="AF30" s="51" t="s">
        <v>407</v>
      </c>
      <c r="AG30" s="52" t="s">
        <v>407</v>
      </c>
      <c r="AH30" s="53" t="s">
        <v>407</v>
      </c>
      <c r="AI30" s="54" t="s">
        <v>407</v>
      </c>
      <c r="AJ30" s="54" t="s">
        <v>407</v>
      </c>
      <c r="AK30" s="54" t="s">
        <v>407</v>
      </c>
      <c r="AL30" s="54" t="s">
        <v>407</v>
      </c>
      <c r="AN30" s="439"/>
      <c r="AO30" s="440"/>
      <c r="AP30" s="440"/>
      <c r="AQ30" s="440"/>
      <c r="AR30" s="440"/>
      <c r="AS30" s="440"/>
      <c r="AT30" s="445"/>
      <c r="AU30" s="445"/>
    </row>
    <row r="31" spans="2:47" ht="15.75">
      <c r="B31" s="459"/>
      <c r="C31" s="459"/>
      <c r="D31" s="460"/>
      <c r="E31" s="433"/>
      <c r="F31" s="431"/>
      <c r="G31" s="431"/>
      <c r="H31" s="431"/>
      <c r="I31" s="432"/>
      <c r="J31" s="165" t="s">
        <v>407</v>
      </c>
      <c r="K31" s="166" t="s">
        <v>407</v>
      </c>
      <c r="L31" s="166" t="s">
        <v>407</v>
      </c>
      <c r="M31" s="166" t="s">
        <v>407</v>
      </c>
      <c r="N31" s="166" t="s">
        <v>407</v>
      </c>
      <c r="O31" s="167" t="s">
        <v>407</v>
      </c>
      <c r="P31" s="165" t="s">
        <v>407</v>
      </c>
      <c r="Q31" s="166" t="s">
        <v>407</v>
      </c>
      <c r="R31" s="166" t="s">
        <v>407</v>
      </c>
      <c r="S31" s="166" t="s">
        <v>407</v>
      </c>
      <c r="T31" s="166" t="s">
        <v>407</v>
      </c>
      <c r="U31" s="167" t="s">
        <v>407</v>
      </c>
      <c r="V31" s="165" t="s">
        <v>407</v>
      </c>
      <c r="W31" s="166" t="s">
        <v>407</v>
      </c>
      <c r="X31" s="63" t="s">
        <v>407</v>
      </c>
      <c r="Y31" s="63" t="s">
        <v>407</v>
      </c>
      <c r="Z31" s="63" t="s">
        <v>407</v>
      </c>
      <c r="AA31" s="64" t="s">
        <v>407</v>
      </c>
      <c r="AB31" s="50" t="s">
        <v>407</v>
      </c>
      <c r="AC31" s="51" t="s">
        <v>407</v>
      </c>
      <c r="AD31" s="51" t="s">
        <v>407</v>
      </c>
      <c r="AE31" s="51" t="s">
        <v>407</v>
      </c>
      <c r="AF31" s="51" t="s">
        <v>407</v>
      </c>
      <c r="AG31" s="52" t="s">
        <v>407</v>
      </c>
      <c r="AH31" s="53" t="s">
        <v>407</v>
      </c>
      <c r="AI31" s="54" t="s">
        <v>407</v>
      </c>
      <c r="AJ31" s="54" t="s">
        <v>407</v>
      </c>
      <c r="AK31" s="54" t="s">
        <v>407</v>
      </c>
      <c r="AL31" s="54" t="s">
        <v>407</v>
      </c>
      <c r="AN31" s="439"/>
      <c r="AO31" s="440"/>
      <c r="AP31" s="440"/>
      <c r="AQ31" s="440"/>
      <c r="AR31" s="440"/>
      <c r="AS31" s="440"/>
      <c r="AT31" s="445"/>
      <c r="AU31" s="445"/>
    </row>
    <row r="32" spans="2:47" ht="15.75">
      <c r="B32" s="459"/>
      <c r="C32" s="459"/>
      <c r="D32" s="460"/>
      <c r="E32" s="433"/>
      <c r="F32" s="431"/>
      <c r="G32" s="431"/>
      <c r="H32" s="431"/>
      <c r="I32" s="432"/>
      <c r="J32" s="165" t="s">
        <v>407</v>
      </c>
      <c r="K32" s="166" t="s">
        <v>407</v>
      </c>
      <c r="L32" s="166" t="s">
        <v>407</v>
      </c>
      <c r="M32" s="166" t="s">
        <v>407</v>
      </c>
      <c r="N32" s="166" t="s">
        <v>407</v>
      </c>
      <c r="O32" s="167" t="s">
        <v>407</v>
      </c>
      <c r="P32" s="165" t="s">
        <v>407</v>
      </c>
      <c r="Q32" s="166" t="s">
        <v>407</v>
      </c>
      <c r="R32" s="166" t="s">
        <v>407</v>
      </c>
      <c r="S32" s="166" t="s">
        <v>407</v>
      </c>
      <c r="T32" s="166" t="s">
        <v>407</v>
      </c>
      <c r="U32" s="167" t="s">
        <v>407</v>
      </c>
      <c r="V32" s="165" t="s">
        <v>407</v>
      </c>
      <c r="W32" s="166" t="s">
        <v>407</v>
      </c>
      <c r="X32" s="63" t="s">
        <v>407</v>
      </c>
      <c r="Y32" s="63" t="s">
        <v>407</v>
      </c>
      <c r="Z32" s="63" t="s">
        <v>407</v>
      </c>
      <c r="AA32" s="64" t="s">
        <v>407</v>
      </c>
      <c r="AB32" s="50" t="s">
        <v>407</v>
      </c>
      <c r="AC32" s="51" t="s">
        <v>407</v>
      </c>
      <c r="AD32" s="51" t="s">
        <v>407</v>
      </c>
      <c r="AE32" s="51" t="s">
        <v>407</v>
      </c>
      <c r="AF32" s="51" t="s">
        <v>407</v>
      </c>
      <c r="AG32" s="52" t="s">
        <v>407</v>
      </c>
      <c r="AH32" s="53" t="s">
        <v>407</v>
      </c>
      <c r="AI32" s="54" t="s">
        <v>407</v>
      </c>
      <c r="AJ32" s="54" t="s">
        <v>407</v>
      </c>
      <c r="AK32" s="54" t="s">
        <v>407</v>
      </c>
      <c r="AL32" s="54" t="s">
        <v>407</v>
      </c>
      <c r="AN32" s="439"/>
      <c r="AO32" s="440"/>
      <c r="AP32" s="440"/>
      <c r="AQ32" s="440"/>
      <c r="AR32" s="440"/>
      <c r="AS32" s="440"/>
      <c r="AT32" s="445"/>
      <c r="AU32" s="445"/>
    </row>
    <row r="33" spans="2:47" ht="15.75">
      <c r="B33" s="459"/>
      <c r="C33" s="459"/>
      <c r="D33" s="460"/>
      <c r="E33" s="433"/>
      <c r="F33" s="431"/>
      <c r="G33" s="431"/>
      <c r="H33" s="431"/>
      <c r="I33" s="432"/>
      <c r="J33" s="165" t="s">
        <v>407</v>
      </c>
      <c r="K33" s="166" t="s">
        <v>407</v>
      </c>
      <c r="L33" s="166" t="s">
        <v>407</v>
      </c>
      <c r="M33" s="166" t="s">
        <v>407</v>
      </c>
      <c r="N33" s="166" t="s">
        <v>407</v>
      </c>
      <c r="O33" s="167" t="s">
        <v>407</v>
      </c>
      <c r="P33" s="165" t="s">
        <v>407</v>
      </c>
      <c r="Q33" s="166" t="s">
        <v>407</v>
      </c>
      <c r="R33" s="166" t="s">
        <v>407</v>
      </c>
      <c r="S33" s="166" t="s">
        <v>407</v>
      </c>
      <c r="T33" s="166" t="s">
        <v>407</v>
      </c>
      <c r="U33" s="167" t="s">
        <v>407</v>
      </c>
      <c r="V33" s="165" t="s">
        <v>407</v>
      </c>
      <c r="W33" s="166" t="s">
        <v>407</v>
      </c>
      <c r="X33" s="63" t="s">
        <v>407</v>
      </c>
      <c r="Y33" s="63" t="s">
        <v>407</v>
      </c>
      <c r="Z33" s="63" t="s">
        <v>407</v>
      </c>
      <c r="AA33" s="64" t="s">
        <v>407</v>
      </c>
      <c r="AB33" s="50" t="s">
        <v>407</v>
      </c>
      <c r="AC33" s="51" t="s">
        <v>407</v>
      </c>
      <c r="AD33" s="51" t="s">
        <v>407</v>
      </c>
      <c r="AE33" s="51" t="s">
        <v>407</v>
      </c>
      <c r="AF33" s="51" t="s">
        <v>407</v>
      </c>
      <c r="AG33" s="52" t="s">
        <v>407</v>
      </c>
      <c r="AH33" s="53" t="s">
        <v>407</v>
      </c>
      <c r="AI33" s="54" t="s">
        <v>407</v>
      </c>
      <c r="AJ33" s="54" t="s">
        <v>407</v>
      </c>
      <c r="AK33" s="54" t="s">
        <v>407</v>
      </c>
      <c r="AL33" s="54" t="s">
        <v>407</v>
      </c>
      <c r="AN33" s="439"/>
      <c r="AO33" s="440"/>
      <c r="AP33" s="440"/>
      <c r="AQ33" s="440"/>
      <c r="AR33" s="440"/>
      <c r="AS33" s="440"/>
      <c r="AT33" s="445"/>
      <c r="AU33" s="445"/>
    </row>
    <row r="34" spans="2:47" ht="15.75">
      <c r="B34" s="459"/>
      <c r="C34" s="459"/>
      <c r="D34" s="460"/>
      <c r="E34" s="433"/>
      <c r="F34" s="431"/>
      <c r="G34" s="431"/>
      <c r="H34" s="431"/>
      <c r="I34" s="432"/>
      <c r="J34" s="165" t="s">
        <v>407</v>
      </c>
      <c r="K34" s="166" t="s">
        <v>407</v>
      </c>
      <c r="L34" s="166" t="s">
        <v>407</v>
      </c>
      <c r="M34" s="166" t="s">
        <v>407</v>
      </c>
      <c r="N34" s="166" t="s">
        <v>407</v>
      </c>
      <c r="O34" s="167" t="s">
        <v>407</v>
      </c>
      <c r="P34" s="165" t="s">
        <v>407</v>
      </c>
      <c r="Q34" s="166" t="s">
        <v>407</v>
      </c>
      <c r="R34" s="166" t="s">
        <v>407</v>
      </c>
      <c r="S34" s="166" t="s">
        <v>407</v>
      </c>
      <c r="T34" s="166" t="s">
        <v>407</v>
      </c>
      <c r="U34" s="167" t="s">
        <v>407</v>
      </c>
      <c r="V34" s="165" t="s">
        <v>407</v>
      </c>
      <c r="W34" s="166" t="s">
        <v>407</v>
      </c>
      <c r="X34" s="63" t="s">
        <v>407</v>
      </c>
      <c r="Y34" s="63" t="s">
        <v>407</v>
      </c>
      <c r="Z34" s="63" t="s">
        <v>407</v>
      </c>
      <c r="AA34" s="64" t="s">
        <v>407</v>
      </c>
      <c r="AB34" s="50" t="s">
        <v>407</v>
      </c>
      <c r="AC34" s="51" t="s">
        <v>407</v>
      </c>
      <c r="AD34" s="51" t="s">
        <v>407</v>
      </c>
      <c r="AE34" s="51" t="s">
        <v>407</v>
      </c>
      <c r="AF34" s="51" t="s">
        <v>407</v>
      </c>
      <c r="AG34" s="52" t="s">
        <v>407</v>
      </c>
      <c r="AH34" s="53" t="s">
        <v>407</v>
      </c>
      <c r="AI34" s="54" t="s">
        <v>407</v>
      </c>
      <c r="AJ34" s="54" t="s">
        <v>407</v>
      </c>
      <c r="AK34" s="54" t="s">
        <v>407</v>
      </c>
      <c r="AL34" s="54" t="s">
        <v>407</v>
      </c>
      <c r="AN34" s="439"/>
      <c r="AO34" s="440"/>
      <c r="AP34" s="440"/>
      <c r="AQ34" s="440"/>
      <c r="AR34" s="440"/>
      <c r="AS34" s="440"/>
      <c r="AT34" s="445"/>
      <c r="AU34" s="445"/>
    </row>
    <row r="35" spans="2:47" ht="6" customHeight="1" thickBot="1">
      <c r="B35" s="459"/>
      <c r="C35" s="459"/>
      <c r="D35" s="460"/>
      <c r="E35" s="433"/>
      <c r="F35" s="431"/>
      <c r="G35" s="431"/>
      <c r="H35" s="431"/>
      <c r="I35" s="432"/>
      <c r="J35" s="165" t="s">
        <v>407</v>
      </c>
      <c r="K35" s="166" t="s">
        <v>407</v>
      </c>
      <c r="L35" s="166" t="s">
        <v>407</v>
      </c>
      <c r="M35" s="166" t="s">
        <v>407</v>
      </c>
      <c r="N35" s="166" t="s">
        <v>407</v>
      </c>
      <c r="O35" s="167" t="s">
        <v>407</v>
      </c>
      <c r="P35" s="165" t="s">
        <v>407</v>
      </c>
      <c r="Q35" s="166" t="s">
        <v>407</v>
      </c>
      <c r="R35" s="166" t="s">
        <v>407</v>
      </c>
      <c r="S35" s="166" t="s">
        <v>407</v>
      </c>
      <c r="T35" s="166" t="s">
        <v>407</v>
      </c>
      <c r="U35" s="167" t="s">
        <v>407</v>
      </c>
      <c r="V35" s="165" t="s">
        <v>407</v>
      </c>
      <c r="W35" s="166" t="s">
        <v>407</v>
      </c>
      <c r="X35" s="63" t="s">
        <v>407</v>
      </c>
      <c r="Y35" s="63" t="s">
        <v>407</v>
      </c>
      <c r="Z35" s="63" t="s">
        <v>407</v>
      </c>
      <c r="AA35" s="64" t="s">
        <v>407</v>
      </c>
      <c r="AB35" s="50" t="s">
        <v>407</v>
      </c>
      <c r="AC35" s="51" t="s">
        <v>407</v>
      </c>
      <c r="AD35" s="51" t="s">
        <v>407</v>
      </c>
      <c r="AE35" s="51" t="s">
        <v>407</v>
      </c>
      <c r="AF35" s="51" t="s">
        <v>407</v>
      </c>
      <c r="AG35" s="52" t="s">
        <v>407</v>
      </c>
      <c r="AH35" s="53" t="s">
        <v>407</v>
      </c>
      <c r="AI35" s="54" t="s">
        <v>407</v>
      </c>
      <c r="AJ35" s="54" t="s">
        <v>407</v>
      </c>
      <c r="AK35" s="54" t="s">
        <v>407</v>
      </c>
      <c r="AL35" s="54" t="s">
        <v>407</v>
      </c>
      <c r="AN35" s="439"/>
      <c r="AO35" s="440"/>
      <c r="AP35" s="440"/>
      <c r="AQ35" s="440"/>
      <c r="AR35" s="440"/>
      <c r="AS35" s="440"/>
      <c r="AT35" s="445"/>
      <c r="AU35" s="445"/>
    </row>
    <row r="36" spans="2:47" ht="16.5" hidden="1" thickBot="1">
      <c r="B36" s="459"/>
      <c r="C36" s="459"/>
      <c r="D36" s="460"/>
      <c r="E36" s="433"/>
      <c r="F36" s="431"/>
      <c r="G36" s="431"/>
      <c r="H36" s="431"/>
      <c r="I36" s="432"/>
      <c r="J36" s="62" t="s">
        <v>407</v>
      </c>
      <c r="K36" s="63" t="s">
        <v>407</v>
      </c>
      <c r="L36" s="63" t="s">
        <v>407</v>
      </c>
      <c r="M36" s="63" t="s">
        <v>407</v>
      </c>
      <c r="N36" s="63" t="s">
        <v>407</v>
      </c>
      <c r="O36" s="64" t="s">
        <v>407</v>
      </c>
      <c r="P36" s="62" t="s">
        <v>407</v>
      </c>
      <c r="Q36" s="63" t="s">
        <v>407</v>
      </c>
      <c r="R36" s="63" t="s">
        <v>407</v>
      </c>
      <c r="S36" s="63" t="s">
        <v>407</v>
      </c>
      <c r="T36" s="63" t="s">
        <v>407</v>
      </c>
      <c r="U36" s="64" t="s">
        <v>407</v>
      </c>
      <c r="V36" s="62" t="s">
        <v>407</v>
      </c>
      <c r="W36" s="63" t="s">
        <v>407</v>
      </c>
      <c r="X36" s="63" t="s">
        <v>407</v>
      </c>
      <c r="Y36" s="63" t="s">
        <v>407</v>
      </c>
      <c r="Z36" s="63" t="s">
        <v>407</v>
      </c>
      <c r="AA36" s="64" t="s">
        <v>407</v>
      </c>
      <c r="AB36" s="50" t="s">
        <v>407</v>
      </c>
      <c r="AC36" s="51" t="s">
        <v>407</v>
      </c>
      <c r="AD36" s="51" t="s">
        <v>407</v>
      </c>
      <c r="AE36" s="51" t="s">
        <v>407</v>
      </c>
      <c r="AF36" s="51" t="s">
        <v>407</v>
      </c>
      <c r="AG36" s="52" t="s">
        <v>407</v>
      </c>
      <c r="AH36" s="53" t="s">
        <v>407</v>
      </c>
      <c r="AI36" s="54" t="s">
        <v>407</v>
      </c>
      <c r="AJ36" s="54" t="s">
        <v>407</v>
      </c>
      <c r="AK36" s="54" t="s">
        <v>407</v>
      </c>
      <c r="AL36" s="54" t="s">
        <v>407</v>
      </c>
      <c r="AN36" s="439"/>
      <c r="AO36" s="440"/>
      <c r="AP36" s="440"/>
      <c r="AQ36" s="440"/>
      <c r="AR36" s="440"/>
      <c r="AS36" s="441"/>
      <c r="AT36" s="35"/>
      <c r="AU36" s="35"/>
    </row>
    <row r="37" spans="2:47" ht="16.5" hidden="1" thickBot="1">
      <c r="B37" s="459"/>
      <c r="C37" s="459"/>
      <c r="D37" s="460"/>
      <c r="E37" s="434"/>
      <c r="F37" s="435"/>
      <c r="G37" s="435"/>
      <c r="H37" s="435"/>
      <c r="I37" s="436"/>
      <c r="J37" s="62" t="s">
        <v>407</v>
      </c>
      <c r="K37" s="63" t="s">
        <v>407</v>
      </c>
      <c r="L37" s="63" t="s">
        <v>407</v>
      </c>
      <c r="M37" s="63" t="s">
        <v>407</v>
      </c>
      <c r="N37" s="63" t="s">
        <v>407</v>
      </c>
      <c r="O37" s="64" t="s">
        <v>407</v>
      </c>
      <c r="P37" s="62" t="s">
        <v>407</v>
      </c>
      <c r="Q37" s="63" t="s">
        <v>407</v>
      </c>
      <c r="R37" s="63" t="s">
        <v>407</v>
      </c>
      <c r="S37" s="63" t="s">
        <v>407</v>
      </c>
      <c r="T37" s="63" t="s">
        <v>407</v>
      </c>
      <c r="U37" s="64" t="s">
        <v>407</v>
      </c>
      <c r="V37" s="62" t="s">
        <v>407</v>
      </c>
      <c r="W37" s="63" t="s">
        <v>407</v>
      </c>
      <c r="X37" s="63" t="s">
        <v>407</v>
      </c>
      <c r="Y37" s="63" t="s">
        <v>407</v>
      </c>
      <c r="Z37" s="63" t="s">
        <v>407</v>
      </c>
      <c r="AA37" s="64" t="s">
        <v>407</v>
      </c>
      <c r="AB37" s="55" t="s">
        <v>407</v>
      </c>
      <c r="AC37" s="56" t="s">
        <v>407</v>
      </c>
      <c r="AD37" s="56" t="s">
        <v>407</v>
      </c>
      <c r="AE37" s="56" t="s">
        <v>407</v>
      </c>
      <c r="AF37" s="56" t="s">
        <v>407</v>
      </c>
      <c r="AG37" s="57" t="s">
        <v>407</v>
      </c>
      <c r="AH37" s="58" t="s">
        <v>407</v>
      </c>
      <c r="AI37" s="59" t="s">
        <v>407</v>
      </c>
      <c r="AJ37" s="59" t="s">
        <v>407</v>
      </c>
      <c r="AK37" s="59" t="s">
        <v>407</v>
      </c>
      <c r="AL37" s="59" t="s">
        <v>407</v>
      </c>
      <c r="AN37" s="442"/>
      <c r="AO37" s="443"/>
      <c r="AP37" s="443"/>
      <c r="AQ37" s="443"/>
      <c r="AR37" s="443"/>
      <c r="AS37" s="444"/>
      <c r="AT37" s="35"/>
      <c r="AU37" s="35"/>
    </row>
    <row r="38" spans="2:47" ht="15.75">
      <c r="B38" s="459"/>
      <c r="C38" s="459"/>
      <c r="D38" s="460"/>
      <c r="E38" s="427" t="s">
        <v>413</v>
      </c>
      <c r="F38" s="428"/>
      <c r="G38" s="428"/>
      <c r="H38" s="428"/>
      <c r="I38" s="428"/>
      <c r="J38" s="68" t="s">
        <v>407</v>
      </c>
      <c r="K38" s="69" t="s">
        <v>407</v>
      </c>
      <c r="L38" s="69" t="s">
        <v>407</v>
      </c>
      <c r="M38" s="69" t="s">
        <v>407</v>
      </c>
      <c r="N38" s="69" t="s">
        <v>407</v>
      </c>
      <c r="O38" s="70" t="s">
        <v>407</v>
      </c>
      <c r="P38" s="162" t="s">
        <v>407</v>
      </c>
      <c r="Q38" s="163" t="s">
        <v>407</v>
      </c>
      <c r="R38" s="163" t="s">
        <v>407</v>
      </c>
      <c r="S38" s="163" t="s">
        <v>407</v>
      </c>
      <c r="T38" s="163" t="s">
        <v>407</v>
      </c>
      <c r="U38" s="164" t="s">
        <v>407</v>
      </c>
      <c r="V38" s="162"/>
      <c r="W38" s="163"/>
      <c r="X38" s="60" t="s">
        <v>407</v>
      </c>
      <c r="Y38" s="60" t="s">
        <v>407</v>
      </c>
      <c r="Z38" s="60" t="s">
        <v>407</v>
      </c>
      <c r="AA38" s="61" t="s">
        <v>407</v>
      </c>
      <c r="AB38" s="45" t="s">
        <v>407</v>
      </c>
      <c r="AC38" s="46" t="s">
        <v>407</v>
      </c>
      <c r="AD38" s="46" t="s">
        <v>407</v>
      </c>
      <c r="AE38" s="46" t="s">
        <v>407</v>
      </c>
      <c r="AF38" s="46" t="s">
        <v>407</v>
      </c>
      <c r="AG38" s="47" t="s">
        <v>407</v>
      </c>
      <c r="AH38" s="48" t="s">
        <v>407</v>
      </c>
      <c r="AI38" s="49" t="s">
        <v>407</v>
      </c>
      <c r="AJ38" s="49" t="s">
        <v>407</v>
      </c>
      <c r="AK38" s="49" t="s">
        <v>407</v>
      </c>
      <c r="AL38" s="49" t="s">
        <v>407</v>
      </c>
      <c r="AN38" s="446" t="s">
        <v>295</v>
      </c>
      <c r="AO38" s="447"/>
      <c r="AP38" s="447"/>
      <c r="AQ38" s="447"/>
      <c r="AR38" s="447"/>
      <c r="AS38" s="447"/>
      <c r="AT38" s="445" t="s">
        <v>414</v>
      </c>
      <c r="AU38" s="454"/>
    </row>
    <row r="39" spans="2:47" ht="15.75">
      <c r="B39" s="459"/>
      <c r="C39" s="459"/>
      <c r="D39" s="460"/>
      <c r="E39" s="430"/>
      <c r="F39" s="431"/>
      <c r="G39" s="431"/>
      <c r="H39" s="431"/>
      <c r="I39" s="431"/>
      <c r="J39" s="71" t="s">
        <v>407</v>
      </c>
      <c r="K39" s="72" t="s">
        <v>407</v>
      </c>
      <c r="L39" s="72" t="s">
        <v>407</v>
      </c>
      <c r="M39" s="72" t="s">
        <v>407</v>
      </c>
      <c r="N39" s="72" t="s">
        <v>407</v>
      </c>
      <c r="O39" s="73" t="s">
        <v>407</v>
      </c>
      <c r="P39" s="165" t="s">
        <v>407</v>
      </c>
      <c r="Q39" s="166" t="s">
        <v>407</v>
      </c>
      <c r="R39" s="166" t="s">
        <v>407</v>
      </c>
      <c r="S39" s="166" t="s">
        <v>407</v>
      </c>
      <c r="T39" s="166" t="s">
        <v>407</v>
      </c>
      <c r="U39" s="167" t="s">
        <v>407</v>
      </c>
      <c r="V39" s="165" t="s">
        <v>407</v>
      </c>
      <c r="W39" s="166" t="s">
        <v>407</v>
      </c>
      <c r="X39" s="63" t="s">
        <v>407</v>
      </c>
      <c r="Y39" s="63" t="s">
        <v>407</v>
      </c>
      <c r="Z39" s="63" t="s">
        <v>407</v>
      </c>
      <c r="AA39" s="64" t="s">
        <v>407</v>
      </c>
      <c r="AB39" s="50" t="s">
        <v>407</v>
      </c>
      <c r="AC39" s="51" t="s">
        <v>407</v>
      </c>
      <c r="AD39" s="51" t="s">
        <v>407</v>
      </c>
      <c r="AE39" s="51" t="s">
        <v>407</v>
      </c>
      <c r="AF39" s="51" t="s">
        <v>407</v>
      </c>
      <c r="AG39" s="52" t="s">
        <v>407</v>
      </c>
      <c r="AH39" s="53" t="s">
        <v>407</v>
      </c>
      <c r="AI39" s="54" t="s">
        <v>407</v>
      </c>
      <c r="AJ39" s="54" t="s">
        <v>407</v>
      </c>
      <c r="AK39" s="54" t="s">
        <v>407</v>
      </c>
      <c r="AL39" s="54" t="s">
        <v>407</v>
      </c>
      <c r="AN39" s="448"/>
      <c r="AO39" s="449"/>
      <c r="AP39" s="449"/>
      <c r="AQ39" s="449"/>
      <c r="AR39" s="449"/>
      <c r="AS39" s="449"/>
      <c r="AT39" s="454"/>
      <c r="AU39" s="454"/>
    </row>
    <row r="40" spans="2:47" ht="15.75">
      <c r="B40" s="459"/>
      <c r="C40" s="459"/>
      <c r="D40" s="460"/>
      <c r="E40" s="433"/>
      <c r="F40" s="431"/>
      <c r="G40" s="431"/>
      <c r="H40" s="431"/>
      <c r="I40" s="431"/>
      <c r="J40" s="71" t="s">
        <v>407</v>
      </c>
      <c r="K40" s="72" t="s">
        <v>407</v>
      </c>
      <c r="L40" s="72" t="s">
        <v>407</v>
      </c>
      <c r="M40" s="72" t="s">
        <v>407</v>
      </c>
      <c r="N40" s="72" t="s">
        <v>407</v>
      </c>
      <c r="O40" s="73" t="s">
        <v>407</v>
      </c>
      <c r="P40" s="165" t="s">
        <v>407</v>
      </c>
      <c r="Q40" s="166" t="s">
        <v>407</v>
      </c>
      <c r="R40" s="166" t="s">
        <v>407</v>
      </c>
      <c r="S40" s="166" t="s">
        <v>407</v>
      </c>
      <c r="T40" s="166" t="s">
        <v>407</v>
      </c>
      <c r="U40" s="167" t="s">
        <v>407</v>
      </c>
      <c r="V40" s="165" t="s">
        <v>407</v>
      </c>
      <c r="W40" s="166" t="s">
        <v>407</v>
      </c>
      <c r="X40" s="63" t="s">
        <v>407</v>
      </c>
      <c r="Y40" s="63" t="s">
        <v>407</v>
      </c>
      <c r="Z40" s="63" t="s">
        <v>407</v>
      </c>
      <c r="AA40" s="64" t="s">
        <v>407</v>
      </c>
      <c r="AB40" s="50" t="s">
        <v>407</v>
      </c>
      <c r="AC40" s="51" t="s">
        <v>407</v>
      </c>
      <c r="AD40" s="51" t="s">
        <v>407</v>
      </c>
      <c r="AE40" s="51" t="s">
        <v>407</v>
      </c>
      <c r="AF40" s="51" t="s">
        <v>407</v>
      </c>
      <c r="AG40" s="52" t="s">
        <v>407</v>
      </c>
      <c r="AH40" s="53" t="s">
        <v>407</v>
      </c>
      <c r="AI40" s="54" t="s">
        <v>407</v>
      </c>
      <c r="AJ40" s="54" t="s">
        <v>407</v>
      </c>
      <c r="AK40" s="54" t="s">
        <v>407</v>
      </c>
      <c r="AL40" s="54" t="s">
        <v>407</v>
      </c>
      <c r="AN40" s="448"/>
      <c r="AO40" s="449"/>
      <c r="AP40" s="449"/>
      <c r="AQ40" s="449"/>
      <c r="AR40" s="449"/>
      <c r="AS40" s="449"/>
      <c r="AT40" s="454"/>
      <c r="AU40" s="454"/>
    </row>
    <row r="41" spans="2:47" ht="15.75">
      <c r="B41" s="459"/>
      <c r="C41" s="459"/>
      <c r="D41" s="460"/>
      <c r="E41" s="433"/>
      <c r="F41" s="431"/>
      <c r="G41" s="431"/>
      <c r="H41" s="431"/>
      <c r="I41" s="431"/>
      <c r="J41" s="71" t="s">
        <v>407</v>
      </c>
      <c r="K41" s="72" t="s">
        <v>407</v>
      </c>
      <c r="L41" s="72" t="s">
        <v>407</v>
      </c>
      <c r="M41" s="72" t="s">
        <v>407</v>
      </c>
      <c r="N41" s="72" t="s">
        <v>407</v>
      </c>
      <c r="O41" s="73" t="s">
        <v>407</v>
      </c>
      <c r="P41" s="165" t="s">
        <v>407</v>
      </c>
      <c r="Q41" s="166" t="s">
        <v>407</v>
      </c>
      <c r="R41" s="166" t="s">
        <v>407</v>
      </c>
      <c r="S41" s="166" t="s">
        <v>407</v>
      </c>
      <c r="T41" s="166" t="s">
        <v>407</v>
      </c>
      <c r="U41" s="167" t="s">
        <v>407</v>
      </c>
      <c r="V41" s="165" t="s">
        <v>407</v>
      </c>
      <c r="W41" s="166" t="s">
        <v>407</v>
      </c>
      <c r="X41" s="63" t="s">
        <v>407</v>
      </c>
      <c r="Y41" s="63" t="s">
        <v>407</v>
      </c>
      <c r="Z41" s="63" t="s">
        <v>407</v>
      </c>
      <c r="AA41" s="64" t="s">
        <v>407</v>
      </c>
      <c r="AB41" s="50" t="s">
        <v>407</v>
      </c>
      <c r="AC41" s="51" t="s">
        <v>407</v>
      </c>
      <c r="AD41" s="51" t="s">
        <v>407</v>
      </c>
      <c r="AE41" s="51" t="s">
        <v>407</v>
      </c>
      <c r="AF41" s="51" t="s">
        <v>407</v>
      </c>
      <c r="AG41" s="52" t="s">
        <v>407</v>
      </c>
      <c r="AH41" s="53" t="s">
        <v>407</v>
      </c>
      <c r="AI41" s="54" t="s">
        <v>407</v>
      </c>
      <c r="AJ41" s="54" t="s">
        <v>407</v>
      </c>
      <c r="AK41" s="54" t="s">
        <v>407</v>
      </c>
      <c r="AL41" s="54" t="s">
        <v>407</v>
      </c>
      <c r="AN41" s="448"/>
      <c r="AO41" s="449"/>
      <c r="AP41" s="449"/>
      <c r="AQ41" s="449"/>
      <c r="AR41" s="449"/>
      <c r="AS41" s="449"/>
      <c r="AT41" s="454"/>
      <c r="AU41" s="454"/>
    </row>
    <row r="42" spans="2:47" ht="15.75">
      <c r="B42" s="459"/>
      <c r="C42" s="459"/>
      <c r="D42" s="460"/>
      <c r="E42" s="433"/>
      <c r="F42" s="431"/>
      <c r="G42" s="431"/>
      <c r="H42" s="431"/>
      <c r="I42" s="431"/>
      <c r="J42" s="71" t="s">
        <v>407</v>
      </c>
      <c r="K42" s="72" t="s">
        <v>407</v>
      </c>
      <c r="L42" s="72" t="s">
        <v>407</v>
      </c>
      <c r="M42" s="72" t="s">
        <v>407</v>
      </c>
      <c r="N42" s="72" t="s">
        <v>407</v>
      </c>
      <c r="O42" s="73" t="s">
        <v>407</v>
      </c>
      <c r="P42" s="165" t="s">
        <v>407</v>
      </c>
      <c r="Q42" s="166" t="s">
        <v>407</v>
      </c>
      <c r="R42" s="166" t="s">
        <v>407</v>
      </c>
      <c r="S42" s="166" t="s">
        <v>407</v>
      </c>
      <c r="T42" s="166" t="s">
        <v>407</v>
      </c>
      <c r="U42" s="167" t="s">
        <v>407</v>
      </c>
      <c r="V42" s="165" t="s">
        <v>407</v>
      </c>
      <c r="W42" s="166" t="s">
        <v>407</v>
      </c>
      <c r="X42" s="63" t="s">
        <v>407</v>
      </c>
      <c r="Y42" s="63" t="s">
        <v>407</v>
      </c>
      <c r="Z42" s="63" t="s">
        <v>407</v>
      </c>
      <c r="AA42" s="64" t="s">
        <v>407</v>
      </c>
      <c r="AB42" s="50" t="s">
        <v>407</v>
      </c>
      <c r="AC42" s="51" t="s">
        <v>407</v>
      </c>
      <c r="AD42" s="51" t="s">
        <v>407</v>
      </c>
      <c r="AE42" s="51" t="s">
        <v>407</v>
      </c>
      <c r="AF42" s="51" t="s">
        <v>407</v>
      </c>
      <c r="AG42" s="52" t="s">
        <v>407</v>
      </c>
      <c r="AH42" s="53" t="s">
        <v>407</v>
      </c>
      <c r="AI42" s="54" t="s">
        <v>407</v>
      </c>
      <c r="AJ42" s="54" t="s">
        <v>407</v>
      </c>
      <c r="AK42" s="54" t="s">
        <v>407</v>
      </c>
      <c r="AL42" s="54" t="s">
        <v>407</v>
      </c>
      <c r="AN42" s="448"/>
      <c r="AO42" s="449"/>
      <c r="AP42" s="449"/>
      <c r="AQ42" s="449"/>
      <c r="AR42" s="449"/>
      <c r="AS42" s="449"/>
      <c r="AT42" s="454"/>
      <c r="AU42" s="454"/>
    </row>
    <row r="43" spans="2:47" ht="15.75">
      <c r="B43" s="459"/>
      <c r="C43" s="459"/>
      <c r="D43" s="460"/>
      <c r="E43" s="433"/>
      <c r="F43" s="431"/>
      <c r="G43" s="431"/>
      <c r="H43" s="431"/>
      <c r="I43" s="431"/>
      <c r="J43" s="71" t="s">
        <v>407</v>
      </c>
      <c r="K43" s="72" t="s">
        <v>407</v>
      </c>
      <c r="L43" s="72" t="s">
        <v>407</v>
      </c>
      <c r="M43" s="72" t="s">
        <v>407</v>
      </c>
      <c r="N43" s="72" t="s">
        <v>407</v>
      </c>
      <c r="O43" s="73" t="s">
        <v>407</v>
      </c>
      <c r="P43" s="165" t="s">
        <v>407</v>
      </c>
      <c r="Q43" s="166" t="s">
        <v>407</v>
      </c>
      <c r="R43" s="166" t="s">
        <v>407</v>
      </c>
      <c r="S43" s="166" t="s">
        <v>407</v>
      </c>
      <c r="T43" s="166" t="s">
        <v>407</v>
      </c>
      <c r="U43" s="167" t="s">
        <v>407</v>
      </c>
      <c r="V43" s="165" t="s">
        <v>407</v>
      </c>
      <c r="W43" s="166" t="s">
        <v>407</v>
      </c>
      <c r="X43" s="63" t="s">
        <v>407</v>
      </c>
      <c r="Y43" s="63" t="s">
        <v>407</v>
      </c>
      <c r="Z43" s="63" t="s">
        <v>407</v>
      </c>
      <c r="AA43" s="64" t="s">
        <v>407</v>
      </c>
      <c r="AB43" s="50" t="s">
        <v>407</v>
      </c>
      <c r="AC43" s="51" t="s">
        <v>407</v>
      </c>
      <c r="AD43" s="51" t="s">
        <v>407</v>
      </c>
      <c r="AE43" s="51" t="s">
        <v>407</v>
      </c>
      <c r="AF43" s="51" t="s">
        <v>407</v>
      </c>
      <c r="AG43" s="52" t="s">
        <v>407</v>
      </c>
      <c r="AH43" s="53" t="s">
        <v>407</v>
      </c>
      <c r="AI43" s="54" t="s">
        <v>407</v>
      </c>
      <c r="AJ43" s="54" t="s">
        <v>407</v>
      </c>
      <c r="AK43" s="54" t="s">
        <v>407</v>
      </c>
      <c r="AL43" s="54" t="s">
        <v>407</v>
      </c>
      <c r="AN43" s="448"/>
      <c r="AO43" s="449"/>
      <c r="AP43" s="449"/>
      <c r="AQ43" s="449"/>
      <c r="AR43" s="449"/>
      <c r="AS43" s="449"/>
      <c r="AT43" s="454"/>
      <c r="AU43" s="454"/>
    </row>
    <row r="44" spans="2:47" ht="15.75">
      <c r="B44" s="459"/>
      <c r="C44" s="459"/>
      <c r="D44" s="460"/>
      <c r="E44" s="433"/>
      <c r="F44" s="431"/>
      <c r="G44" s="431"/>
      <c r="H44" s="431"/>
      <c r="I44" s="431"/>
      <c r="J44" s="71" t="s">
        <v>407</v>
      </c>
      <c r="K44" s="72" t="s">
        <v>407</v>
      </c>
      <c r="L44" s="72" t="s">
        <v>407</v>
      </c>
      <c r="M44" s="72" t="s">
        <v>407</v>
      </c>
      <c r="N44" s="72" t="s">
        <v>407</v>
      </c>
      <c r="O44" s="73" t="s">
        <v>407</v>
      </c>
      <c r="P44" s="165" t="s">
        <v>407</v>
      </c>
      <c r="Q44" s="166" t="s">
        <v>407</v>
      </c>
      <c r="R44" s="166" t="s">
        <v>407</v>
      </c>
      <c r="S44" s="166" t="s">
        <v>407</v>
      </c>
      <c r="T44" s="166" t="s">
        <v>407</v>
      </c>
      <c r="U44" s="167" t="s">
        <v>407</v>
      </c>
      <c r="V44" s="165" t="s">
        <v>407</v>
      </c>
      <c r="W44" s="166" t="s">
        <v>407</v>
      </c>
      <c r="X44" s="63" t="s">
        <v>407</v>
      </c>
      <c r="Y44" s="63" t="s">
        <v>407</v>
      </c>
      <c r="Z44" s="63" t="s">
        <v>407</v>
      </c>
      <c r="AA44" s="64" t="s">
        <v>407</v>
      </c>
      <c r="AB44" s="50" t="s">
        <v>407</v>
      </c>
      <c r="AC44" s="51" t="s">
        <v>407</v>
      </c>
      <c r="AD44" s="51" t="s">
        <v>407</v>
      </c>
      <c r="AE44" s="51" t="s">
        <v>407</v>
      </c>
      <c r="AF44" s="51" t="s">
        <v>407</v>
      </c>
      <c r="AG44" s="52" t="s">
        <v>407</v>
      </c>
      <c r="AH44" s="53" t="s">
        <v>407</v>
      </c>
      <c r="AI44" s="54" t="s">
        <v>407</v>
      </c>
      <c r="AJ44" s="54" t="s">
        <v>407</v>
      </c>
      <c r="AK44" s="54" t="s">
        <v>407</v>
      </c>
      <c r="AL44" s="54" t="s">
        <v>407</v>
      </c>
      <c r="AN44" s="448"/>
      <c r="AO44" s="449"/>
      <c r="AP44" s="449"/>
      <c r="AQ44" s="449"/>
      <c r="AR44" s="449"/>
      <c r="AS44" s="449"/>
      <c r="AT44" s="454"/>
      <c r="AU44" s="454"/>
    </row>
    <row r="45" spans="2:47" ht="3" customHeight="1" thickBot="1">
      <c r="B45" s="459"/>
      <c r="C45" s="459"/>
      <c r="D45" s="460"/>
      <c r="E45" s="433"/>
      <c r="F45" s="431"/>
      <c r="G45" s="431"/>
      <c r="H45" s="431"/>
      <c r="I45" s="431"/>
      <c r="J45" s="71" t="s">
        <v>407</v>
      </c>
      <c r="K45" s="72" t="s">
        <v>407</v>
      </c>
      <c r="L45" s="72" t="s">
        <v>407</v>
      </c>
      <c r="M45" s="72" t="s">
        <v>407</v>
      </c>
      <c r="N45" s="72" t="s">
        <v>407</v>
      </c>
      <c r="O45" s="73" t="s">
        <v>407</v>
      </c>
      <c r="P45" s="165" t="s">
        <v>407</v>
      </c>
      <c r="Q45" s="166" t="s">
        <v>407</v>
      </c>
      <c r="R45" s="166" t="s">
        <v>407</v>
      </c>
      <c r="S45" s="166" t="s">
        <v>407</v>
      </c>
      <c r="T45" s="166" t="s">
        <v>407</v>
      </c>
      <c r="U45" s="167" t="s">
        <v>407</v>
      </c>
      <c r="V45" s="165" t="s">
        <v>407</v>
      </c>
      <c r="W45" s="166" t="s">
        <v>407</v>
      </c>
      <c r="X45" s="63" t="s">
        <v>407</v>
      </c>
      <c r="Y45" s="63" t="s">
        <v>407</v>
      </c>
      <c r="Z45" s="63" t="s">
        <v>407</v>
      </c>
      <c r="AA45" s="64" t="s">
        <v>407</v>
      </c>
      <c r="AB45" s="50" t="s">
        <v>407</v>
      </c>
      <c r="AC45" s="51" t="s">
        <v>407</v>
      </c>
      <c r="AD45" s="51" t="s">
        <v>407</v>
      </c>
      <c r="AE45" s="51" t="s">
        <v>407</v>
      </c>
      <c r="AF45" s="51" t="s">
        <v>407</v>
      </c>
      <c r="AG45" s="52" t="s">
        <v>407</v>
      </c>
      <c r="AH45" s="53" t="s">
        <v>407</v>
      </c>
      <c r="AI45" s="54" t="s">
        <v>407</v>
      </c>
      <c r="AJ45" s="54" t="s">
        <v>407</v>
      </c>
      <c r="AK45" s="54" t="s">
        <v>407</v>
      </c>
      <c r="AL45" s="54" t="s">
        <v>407</v>
      </c>
      <c r="AN45" s="448"/>
      <c r="AO45" s="449"/>
      <c r="AP45" s="449"/>
      <c r="AQ45" s="449"/>
      <c r="AR45" s="449"/>
      <c r="AS45" s="450"/>
      <c r="AT45" s="35"/>
      <c r="AU45" s="35"/>
    </row>
    <row r="46" spans="2:47" ht="16.5" hidden="1" thickBot="1">
      <c r="B46" s="459"/>
      <c r="C46" s="459"/>
      <c r="D46" s="460"/>
      <c r="E46" s="433"/>
      <c r="F46" s="431"/>
      <c r="G46" s="431"/>
      <c r="H46" s="431"/>
      <c r="I46" s="431"/>
      <c r="J46" s="71" t="s">
        <v>407</v>
      </c>
      <c r="K46" s="72" t="s">
        <v>407</v>
      </c>
      <c r="L46" s="72" t="s">
        <v>407</v>
      </c>
      <c r="M46" s="72" t="s">
        <v>407</v>
      </c>
      <c r="N46" s="72" t="s">
        <v>407</v>
      </c>
      <c r="O46" s="73" t="s">
        <v>407</v>
      </c>
      <c r="P46" s="62" t="s">
        <v>407</v>
      </c>
      <c r="Q46" s="63" t="s">
        <v>407</v>
      </c>
      <c r="R46" s="63" t="s">
        <v>407</v>
      </c>
      <c r="S46" s="63" t="s">
        <v>407</v>
      </c>
      <c r="T46" s="63" t="s">
        <v>407</v>
      </c>
      <c r="U46" s="64" t="s">
        <v>407</v>
      </c>
      <c r="V46" s="62" t="s">
        <v>407</v>
      </c>
      <c r="W46" s="63" t="s">
        <v>407</v>
      </c>
      <c r="X46" s="63" t="s">
        <v>407</v>
      </c>
      <c r="Y46" s="63" t="s">
        <v>407</v>
      </c>
      <c r="Z46" s="63" t="s">
        <v>407</v>
      </c>
      <c r="AA46" s="64" t="s">
        <v>407</v>
      </c>
      <c r="AB46" s="50" t="s">
        <v>407</v>
      </c>
      <c r="AC46" s="51" t="s">
        <v>407</v>
      </c>
      <c r="AD46" s="51" t="s">
        <v>407</v>
      </c>
      <c r="AE46" s="51" t="s">
        <v>407</v>
      </c>
      <c r="AF46" s="51" t="s">
        <v>407</v>
      </c>
      <c r="AG46" s="52" t="s">
        <v>407</v>
      </c>
      <c r="AH46" s="53" t="s">
        <v>407</v>
      </c>
      <c r="AI46" s="54" t="s">
        <v>407</v>
      </c>
      <c r="AJ46" s="54" t="s">
        <v>407</v>
      </c>
      <c r="AK46" s="54" t="s">
        <v>407</v>
      </c>
      <c r="AL46" s="54" t="s">
        <v>407</v>
      </c>
      <c r="AN46" s="448"/>
      <c r="AO46" s="449"/>
      <c r="AP46" s="449"/>
      <c r="AQ46" s="449"/>
      <c r="AR46" s="449"/>
      <c r="AS46" s="450"/>
    </row>
    <row r="47" spans="2:47" ht="16.5" hidden="1" thickBot="1">
      <c r="B47" s="459"/>
      <c r="C47" s="459"/>
      <c r="D47" s="460"/>
      <c r="E47" s="434"/>
      <c r="F47" s="435"/>
      <c r="G47" s="435"/>
      <c r="H47" s="435"/>
      <c r="I47" s="435"/>
      <c r="J47" s="74" t="s">
        <v>407</v>
      </c>
      <c r="K47" s="75" t="s">
        <v>407</v>
      </c>
      <c r="L47" s="75" t="s">
        <v>407</v>
      </c>
      <c r="M47" s="75" t="s">
        <v>407</v>
      </c>
      <c r="N47" s="75" t="s">
        <v>407</v>
      </c>
      <c r="O47" s="76" t="s">
        <v>407</v>
      </c>
      <c r="P47" s="62" t="s">
        <v>407</v>
      </c>
      <c r="Q47" s="63" t="s">
        <v>407</v>
      </c>
      <c r="R47" s="63" t="s">
        <v>407</v>
      </c>
      <c r="S47" s="63" t="s">
        <v>407</v>
      </c>
      <c r="T47" s="63" t="s">
        <v>407</v>
      </c>
      <c r="U47" s="64" t="s">
        <v>407</v>
      </c>
      <c r="V47" s="65" t="s">
        <v>407</v>
      </c>
      <c r="W47" s="66" t="s">
        <v>407</v>
      </c>
      <c r="X47" s="66" t="s">
        <v>407</v>
      </c>
      <c r="Y47" s="66" t="s">
        <v>407</v>
      </c>
      <c r="Z47" s="66" t="s">
        <v>407</v>
      </c>
      <c r="AA47" s="67" t="s">
        <v>407</v>
      </c>
      <c r="AB47" s="55" t="s">
        <v>407</v>
      </c>
      <c r="AC47" s="56" t="s">
        <v>407</v>
      </c>
      <c r="AD47" s="56" t="s">
        <v>407</v>
      </c>
      <c r="AE47" s="56" t="s">
        <v>407</v>
      </c>
      <c r="AF47" s="56" t="s">
        <v>407</v>
      </c>
      <c r="AG47" s="57" t="s">
        <v>407</v>
      </c>
      <c r="AH47" s="58" t="s">
        <v>407</v>
      </c>
      <c r="AI47" s="59" t="s">
        <v>407</v>
      </c>
      <c r="AJ47" s="59" t="s">
        <v>407</v>
      </c>
      <c r="AK47" s="59" t="s">
        <v>407</v>
      </c>
      <c r="AL47" s="59" t="s">
        <v>407</v>
      </c>
      <c r="AN47" s="451"/>
      <c r="AO47" s="452"/>
      <c r="AP47" s="452"/>
      <c r="AQ47" s="452"/>
      <c r="AR47" s="452"/>
      <c r="AS47" s="453"/>
    </row>
    <row r="48" spans="2:47" ht="23.25">
      <c r="B48" s="459"/>
      <c r="C48" s="459"/>
      <c r="D48" s="460"/>
      <c r="E48" s="427" t="s">
        <v>415</v>
      </c>
      <c r="F48" s="428"/>
      <c r="G48" s="428"/>
      <c r="H48" s="428"/>
      <c r="I48" s="429"/>
      <c r="J48" s="68" t="s">
        <v>10</v>
      </c>
      <c r="K48" s="69" t="s">
        <v>407</v>
      </c>
      <c r="L48" s="69" t="s">
        <v>407</v>
      </c>
      <c r="M48" s="69" t="s">
        <v>407</v>
      </c>
      <c r="N48" s="69" t="s">
        <v>407</v>
      </c>
      <c r="O48" s="70" t="s">
        <v>407</v>
      </c>
      <c r="P48" s="68" t="s">
        <v>407</v>
      </c>
      <c r="Q48" s="69" t="s">
        <v>407</v>
      </c>
      <c r="R48" s="69" t="s">
        <v>407</v>
      </c>
      <c r="S48" s="69" t="s">
        <v>407</v>
      </c>
      <c r="T48" s="69" t="s">
        <v>407</v>
      </c>
      <c r="U48" s="70" t="s">
        <v>407</v>
      </c>
      <c r="V48" s="162" t="s">
        <v>407</v>
      </c>
      <c r="W48" s="171" t="s">
        <v>10</v>
      </c>
      <c r="X48" s="60" t="s">
        <v>407</v>
      </c>
      <c r="Y48" s="60" t="s">
        <v>407</v>
      </c>
      <c r="Z48" s="60" t="s">
        <v>407</v>
      </c>
      <c r="AA48" s="61" t="s">
        <v>407</v>
      </c>
      <c r="AB48" s="45" t="s">
        <v>407</v>
      </c>
      <c r="AC48" s="46" t="s">
        <v>407</v>
      </c>
      <c r="AD48" s="46" t="s">
        <v>407</v>
      </c>
      <c r="AE48" s="46" t="s">
        <v>407</v>
      </c>
      <c r="AF48" s="46" t="s">
        <v>407</v>
      </c>
      <c r="AG48" s="47" t="s">
        <v>407</v>
      </c>
      <c r="AH48" s="48" t="s">
        <v>407</v>
      </c>
      <c r="AI48" s="49" t="s">
        <v>10</v>
      </c>
      <c r="AJ48" s="49" t="s">
        <v>407</v>
      </c>
      <c r="AK48" s="49" t="s">
        <v>407</v>
      </c>
      <c r="AL48" s="49" t="s">
        <v>407</v>
      </c>
    </row>
    <row r="49" spans="2:38" ht="15.75">
      <c r="B49" s="459"/>
      <c r="C49" s="459"/>
      <c r="D49" s="460"/>
      <c r="E49" s="430"/>
      <c r="F49" s="431"/>
      <c r="G49" s="431"/>
      <c r="H49" s="431"/>
      <c r="I49" s="432"/>
      <c r="J49" s="71" t="s">
        <v>407</v>
      </c>
      <c r="K49" s="72" t="s">
        <v>407</v>
      </c>
      <c r="L49" s="72" t="s">
        <v>407</v>
      </c>
      <c r="M49" s="72" t="s">
        <v>407</v>
      </c>
      <c r="N49" s="72" t="s">
        <v>407</v>
      </c>
      <c r="O49" s="73" t="s">
        <v>407</v>
      </c>
      <c r="P49" s="71" t="s">
        <v>407</v>
      </c>
      <c r="Q49" s="72" t="s">
        <v>407</v>
      </c>
      <c r="R49" s="72" t="s">
        <v>407</v>
      </c>
      <c r="S49" s="72" t="s">
        <v>407</v>
      </c>
      <c r="T49" s="72" t="s">
        <v>407</v>
      </c>
      <c r="U49" s="73" t="s">
        <v>407</v>
      </c>
      <c r="V49" s="165" t="s">
        <v>407</v>
      </c>
      <c r="W49" s="166" t="s">
        <v>407</v>
      </c>
      <c r="X49" s="63" t="s">
        <v>407</v>
      </c>
      <c r="Y49" s="63" t="s">
        <v>407</v>
      </c>
      <c r="Z49" s="63" t="s">
        <v>407</v>
      </c>
      <c r="AA49" s="64" t="s">
        <v>407</v>
      </c>
      <c r="AB49" s="50" t="s">
        <v>407</v>
      </c>
      <c r="AC49" s="51" t="s">
        <v>407</v>
      </c>
      <c r="AD49" s="51" t="s">
        <v>407</v>
      </c>
      <c r="AE49" s="51" t="s">
        <v>407</v>
      </c>
      <c r="AF49" s="51" t="s">
        <v>407</v>
      </c>
      <c r="AG49" s="52" t="s">
        <v>407</v>
      </c>
      <c r="AH49" s="53" t="s">
        <v>407</v>
      </c>
      <c r="AI49" s="54" t="s">
        <v>407</v>
      </c>
      <c r="AJ49" s="54" t="s">
        <v>407</v>
      </c>
      <c r="AK49" s="54" t="s">
        <v>407</v>
      </c>
      <c r="AL49" s="54" t="s">
        <v>407</v>
      </c>
    </row>
    <row r="50" spans="2:38" ht="15.75">
      <c r="B50" s="459"/>
      <c r="C50" s="459"/>
      <c r="D50" s="460"/>
      <c r="E50" s="430"/>
      <c r="F50" s="431"/>
      <c r="G50" s="431"/>
      <c r="H50" s="431"/>
      <c r="I50" s="432"/>
      <c r="J50" s="71" t="s">
        <v>407</v>
      </c>
      <c r="K50" s="72" t="s">
        <v>407</v>
      </c>
      <c r="L50" s="72" t="s">
        <v>407</v>
      </c>
      <c r="M50" s="72" t="s">
        <v>407</v>
      </c>
      <c r="N50" s="72" t="s">
        <v>407</v>
      </c>
      <c r="O50" s="73" t="s">
        <v>407</v>
      </c>
      <c r="P50" s="71" t="s">
        <v>407</v>
      </c>
      <c r="Q50" s="72" t="s">
        <v>407</v>
      </c>
      <c r="R50" s="72" t="s">
        <v>407</v>
      </c>
      <c r="S50" s="72" t="s">
        <v>407</v>
      </c>
      <c r="T50" s="72" t="s">
        <v>407</v>
      </c>
      <c r="U50" s="73" t="s">
        <v>407</v>
      </c>
      <c r="V50" s="165" t="s">
        <v>407</v>
      </c>
      <c r="W50" s="166" t="s">
        <v>407</v>
      </c>
      <c r="X50" s="63" t="s">
        <v>407</v>
      </c>
      <c r="Y50" s="63" t="s">
        <v>407</v>
      </c>
      <c r="Z50" s="63" t="s">
        <v>407</v>
      </c>
      <c r="AA50" s="64" t="s">
        <v>407</v>
      </c>
      <c r="AB50" s="50" t="s">
        <v>407</v>
      </c>
      <c r="AC50" s="51" t="s">
        <v>407</v>
      </c>
      <c r="AD50" s="51" t="s">
        <v>407</v>
      </c>
      <c r="AE50" s="51" t="s">
        <v>407</v>
      </c>
      <c r="AF50" s="51" t="s">
        <v>407</v>
      </c>
      <c r="AG50" s="52" t="s">
        <v>407</v>
      </c>
      <c r="AH50" s="53" t="s">
        <v>407</v>
      </c>
      <c r="AI50" s="54" t="s">
        <v>407</v>
      </c>
      <c r="AJ50" s="54" t="s">
        <v>407</v>
      </c>
      <c r="AK50" s="54" t="s">
        <v>407</v>
      </c>
      <c r="AL50" s="54" t="s">
        <v>407</v>
      </c>
    </row>
    <row r="51" spans="2:38" ht="15.75">
      <c r="B51" s="459"/>
      <c r="C51" s="459"/>
      <c r="D51" s="460"/>
      <c r="E51" s="433"/>
      <c r="F51" s="431"/>
      <c r="G51" s="431"/>
      <c r="H51" s="431"/>
      <c r="I51" s="432"/>
      <c r="J51" s="71" t="s">
        <v>407</v>
      </c>
      <c r="K51" s="72" t="s">
        <v>407</v>
      </c>
      <c r="L51" s="72" t="s">
        <v>407</v>
      </c>
      <c r="M51" s="72" t="s">
        <v>407</v>
      </c>
      <c r="N51" s="72" t="s">
        <v>407</v>
      </c>
      <c r="O51" s="73" t="s">
        <v>407</v>
      </c>
      <c r="P51" s="71" t="s">
        <v>407</v>
      </c>
      <c r="Q51" s="72" t="s">
        <v>407</v>
      </c>
      <c r="R51" s="72" t="s">
        <v>407</v>
      </c>
      <c r="S51" s="72" t="s">
        <v>407</v>
      </c>
      <c r="T51" s="72" t="s">
        <v>407</v>
      </c>
      <c r="U51" s="73" t="s">
        <v>407</v>
      </c>
      <c r="V51" s="165" t="s">
        <v>407</v>
      </c>
      <c r="W51" s="166" t="s">
        <v>407</v>
      </c>
      <c r="X51" s="63" t="s">
        <v>407</v>
      </c>
      <c r="Y51" s="63" t="s">
        <v>407</v>
      </c>
      <c r="Z51" s="63" t="s">
        <v>407</v>
      </c>
      <c r="AA51" s="64" t="s">
        <v>407</v>
      </c>
      <c r="AB51" s="50" t="s">
        <v>407</v>
      </c>
      <c r="AC51" s="51" t="s">
        <v>407</v>
      </c>
      <c r="AD51" s="51" t="s">
        <v>407</v>
      </c>
      <c r="AE51" s="51" t="s">
        <v>407</v>
      </c>
      <c r="AF51" s="51" t="s">
        <v>407</v>
      </c>
      <c r="AG51" s="52" t="s">
        <v>407</v>
      </c>
      <c r="AH51" s="53" t="s">
        <v>407</v>
      </c>
      <c r="AI51" s="54" t="s">
        <v>407</v>
      </c>
      <c r="AJ51" s="54" t="s">
        <v>407</v>
      </c>
      <c r="AK51" s="54" t="s">
        <v>407</v>
      </c>
      <c r="AL51" s="54" t="s">
        <v>407</v>
      </c>
    </row>
    <row r="52" spans="2:38" ht="15.75">
      <c r="B52" s="459"/>
      <c r="C52" s="459"/>
      <c r="D52" s="460"/>
      <c r="E52" s="433"/>
      <c r="F52" s="431"/>
      <c r="G52" s="431"/>
      <c r="H52" s="431"/>
      <c r="I52" s="432"/>
      <c r="J52" s="71" t="s">
        <v>407</v>
      </c>
      <c r="K52" s="72" t="s">
        <v>407</v>
      </c>
      <c r="L52" s="72" t="s">
        <v>407</v>
      </c>
      <c r="M52" s="72" t="s">
        <v>407</v>
      </c>
      <c r="N52" s="72" t="s">
        <v>407</v>
      </c>
      <c r="O52" s="73" t="s">
        <v>407</v>
      </c>
      <c r="P52" s="71" t="s">
        <v>407</v>
      </c>
      <c r="Q52" s="72" t="s">
        <v>407</v>
      </c>
      <c r="R52" s="72" t="s">
        <v>407</v>
      </c>
      <c r="S52" s="72" t="s">
        <v>407</v>
      </c>
      <c r="T52" s="72" t="s">
        <v>407</v>
      </c>
      <c r="U52" s="73" t="s">
        <v>407</v>
      </c>
      <c r="V52" s="165" t="s">
        <v>407</v>
      </c>
      <c r="W52" s="166" t="s">
        <v>407</v>
      </c>
      <c r="X52" s="63" t="s">
        <v>407</v>
      </c>
      <c r="Y52" s="63" t="s">
        <v>407</v>
      </c>
      <c r="Z52" s="63" t="s">
        <v>407</v>
      </c>
      <c r="AA52" s="64" t="s">
        <v>407</v>
      </c>
      <c r="AB52" s="50" t="s">
        <v>407</v>
      </c>
      <c r="AC52" s="51" t="s">
        <v>407</v>
      </c>
      <c r="AD52" s="51" t="s">
        <v>407</v>
      </c>
      <c r="AE52" s="51" t="s">
        <v>407</v>
      </c>
      <c r="AF52" s="51" t="s">
        <v>407</v>
      </c>
      <c r="AG52" s="52" t="s">
        <v>407</v>
      </c>
      <c r="AH52" s="53" t="s">
        <v>407</v>
      </c>
      <c r="AI52" s="54" t="s">
        <v>407</v>
      </c>
      <c r="AJ52" s="54" t="s">
        <v>407</v>
      </c>
      <c r="AK52" s="54" t="s">
        <v>407</v>
      </c>
      <c r="AL52" s="54" t="s">
        <v>407</v>
      </c>
    </row>
    <row r="53" spans="2:38" ht="5.25" customHeight="1">
      <c r="B53" s="459"/>
      <c r="C53" s="459"/>
      <c r="D53" s="460"/>
      <c r="E53" s="433"/>
      <c r="F53" s="431"/>
      <c r="G53" s="431"/>
      <c r="H53" s="431"/>
      <c r="I53" s="432"/>
      <c r="J53" s="71" t="s">
        <v>407</v>
      </c>
      <c r="K53" s="72" t="s">
        <v>407</v>
      </c>
      <c r="L53" s="72" t="s">
        <v>407</v>
      </c>
      <c r="M53" s="72" t="s">
        <v>407</v>
      </c>
      <c r="N53" s="72" t="s">
        <v>407</v>
      </c>
      <c r="O53" s="73" t="s">
        <v>407</v>
      </c>
      <c r="P53" s="71" t="s">
        <v>407</v>
      </c>
      <c r="Q53" s="72" t="s">
        <v>407</v>
      </c>
      <c r="R53" s="72" t="s">
        <v>407</v>
      </c>
      <c r="S53" s="72" t="s">
        <v>407</v>
      </c>
      <c r="T53" s="72" t="s">
        <v>407</v>
      </c>
      <c r="U53" s="73" t="s">
        <v>407</v>
      </c>
      <c r="V53" s="165" t="s">
        <v>407</v>
      </c>
      <c r="W53" s="166" t="s">
        <v>407</v>
      </c>
      <c r="X53" s="63" t="s">
        <v>407</v>
      </c>
      <c r="Y53" s="63" t="s">
        <v>407</v>
      </c>
      <c r="Z53" s="63" t="s">
        <v>407</v>
      </c>
      <c r="AA53" s="64" t="s">
        <v>407</v>
      </c>
      <c r="AB53" s="50" t="s">
        <v>407</v>
      </c>
      <c r="AC53" s="51" t="s">
        <v>407</v>
      </c>
      <c r="AD53" s="51" t="s">
        <v>407</v>
      </c>
      <c r="AE53" s="51" t="s">
        <v>407</v>
      </c>
      <c r="AF53" s="51" t="s">
        <v>407</v>
      </c>
      <c r="AG53" s="52" t="s">
        <v>407</v>
      </c>
      <c r="AH53" s="53" t="s">
        <v>407</v>
      </c>
      <c r="AI53" s="54" t="s">
        <v>407</v>
      </c>
      <c r="AJ53" s="54" t="s">
        <v>407</v>
      </c>
      <c r="AK53" s="54" t="s">
        <v>407</v>
      </c>
      <c r="AL53" s="54" t="s">
        <v>407</v>
      </c>
    </row>
    <row r="54" spans="2:38" ht="3" hidden="1" customHeight="1">
      <c r="B54" s="459"/>
      <c r="C54" s="459"/>
      <c r="D54" s="460"/>
      <c r="E54" s="433"/>
      <c r="F54" s="431"/>
      <c r="G54" s="431"/>
      <c r="H54" s="431"/>
      <c r="I54" s="432"/>
      <c r="J54" s="71" t="s">
        <v>407</v>
      </c>
      <c r="K54" s="72" t="s">
        <v>407</v>
      </c>
      <c r="L54" s="72" t="s">
        <v>407</v>
      </c>
      <c r="M54" s="72" t="s">
        <v>407</v>
      </c>
      <c r="N54" s="72" t="s">
        <v>407</v>
      </c>
      <c r="O54" s="73" t="s">
        <v>407</v>
      </c>
      <c r="P54" s="71" t="s">
        <v>407</v>
      </c>
      <c r="Q54" s="72" t="s">
        <v>407</v>
      </c>
      <c r="R54" s="72" t="s">
        <v>407</v>
      </c>
      <c r="S54" s="72" t="s">
        <v>407</v>
      </c>
      <c r="T54" s="72" t="s">
        <v>407</v>
      </c>
      <c r="U54" s="73" t="s">
        <v>407</v>
      </c>
      <c r="V54" s="165" t="s">
        <v>407</v>
      </c>
      <c r="W54" s="166" t="s">
        <v>407</v>
      </c>
      <c r="X54" s="63" t="s">
        <v>407</v>
      </c>
      <c r="Y54" s="63" t="s">
        <v>407</v>
      </c>
      <c r="Z54" s="63" t="s">
        <v>407</v>
      </c>
      <c r="AA54" s="64" t="s">
        <v>407</v>
      </c>
      <c r="AB54" s="50" t="s">
        <v>407</v>
      </c>
      <c r="AC54" s="51" t="s">
        <v>407</v>
      </c>
      <c r="AD54" s="51" t="s">
        <v>407</v>
      </c>
      <c r="AE54" s="51" t="s">
        <v>407</v>
      </c>
      <c r="AF54" s="51" t="s">
        <v>407</v>
      </c>
      <c r="AG54" s="52" t="s">
        <v>407</v>
      </c>
      <c r="AH54" s="53" t="s">
        <v>407</v>
      </c>
      <c r="AI54" s="54" t="s">
        <v>407</v>
      </c>
      <c r="AJ54" s="54" t="s">
        <v>407</v>
      </c>
      <c r="AK54" s="54" t="s">
        <v>407</v>
      </c>
      <c r="AL54" s="54" t="s">
        <v>407</v>
      </c>
    </row>
    <row r="55" spans="2:38" ht="15.75" hidden="1">
      <c r="B55" s="459"/>
      <c r="C55" s="459"/>
      <c r="D55" s="460"/>
      <c r="E55" s="433"/>
      <c r="F55" s="431"/>
      <c r="G55" s="431"/>
      <c r="H55" s="431"/>
      <c r="I55" s="432"/>
      <c r="J55" s="71" t="s">
        <v>407</v>
      </c>
      <c r="K55" s="72" t="s">
        <v>407</v>
      </c>
      <c r="L55" s="72" t="s">
        <v>407</v>
      </c>
      <c r="M55" s="72" t="s">
        <v>407</v>
      </c>
      <c r="N55" s="72" t="s">
        <v>407</v>
      </c>
      <c r="O55" s="73" t="s">
        <v>407</v>
      </c>
      <c r="P55" s="71" t="s">
        <v>407</v>
      </c>
      <c r="Q55" s="72" t="s">
        <v>407</v>
      </c>
      <c r="R55" s="72" t="s">
        <v>407</v>
      </c>
      <c r="S55" s="72" t="s">
        <v>407</v>
      </c>
      <c r="T55" s="72" t="s">
        <v>407</v>
      </c>
      <c r="U55" s="73" t="s">
        <v>407</v>
      </c>
      <c r="V55" s="165" t="s">
        <v>407</v>
      </c>
      <c r="W55" s="166" t="s">
        <v>407</v>
      </c>
      <c r="X55" s="63" t="s">
        <v>407</v>
      </c>
      <c r="Y55" s="63" t="s">
        <v>407</v>
      </c>
      <c r="Z55" s="63" t="s">
        <v>407</v>
      </c>
      <c r="AA55" s="64" t="s">
        <v>407</v>
      </c>
      <c r="AB55" s="50" t="s">
        <v>407</v>
      </c>
      <c r="AC55" s="51" t="s">
        <v>407</v>
      </c>
      <c r="AD55" s="51" t="s">
        <v>407</v>
      </c>
      <c r="AE55" s="51" t="s">
        <v>407</v>
      </c>
      <c r="AF55" s="51" t="s">
        <v>407</v>
      </c>
      <c r="AG55" s="52" t="s">
        <v>407</v>
      </c>
      <c r="AH55" s="53" t="s">
        <v>407</v>
      </c>
      <c r="AI55" s="54" t="s">
        <v>407</v>
      </c>
      <c r="AJ55" s="54" t="s">
        <v>407</v>
      </c>
      <c r="AK55" s="54" t="s">
        <v>407</v>
      </c>
      <c r="AL55" s="54" t="s">
        <v>407</v>
      </c>
    </row>
    <row r="56" spans="2:38" ht="15.75" hidden="1">
      <c r="B56" s="459"/>
      <c r="C56" s="459"/>
      <c r="D56" s="460"/>
      <c r="E56" s="433"/>
      <c r="F56" s="431"/>
      <c r="G56" s="431"/>
      <c r="H56" s="431"/>
      <c r="I56" s="432"/>
      <c r="J56" s="71" t="s">
        <v>407</v>
      </c>
      <c r="K56" s="72" t="s">
        <v>407</v>
      </c>
      <c r="L56" s="72" t="s">
        <v>407</v>
      </c>
      <c r="M56" s="72" t="s">
        <v>407</v>
      </c>
      <c r="N56" s="72" t="s">
        <v>407</v>
      </c>
      <c r="O56" s="73" t="s">
        <v>407</v>
      </c>
      <c r="P56" s="71" t="s">
        <v>407</v>
      </c>
      <c r="Q56" s="72" t="s">
        <v>407</v>
      </c>
      <c r="R56" s="72" t="s">
        <v>407</v>
      </c>
      <c r="S56" s="72" t="s">
        <v>407</v>
      </c>
      <c r="T56" s="72" t="s">
        <v>407</v>
      </c>
      <c r="U56" s="73" t="s">
        <v>407</v>
      </c>
      <c r="V56" s="165" t="s">
        <v>407</v>
      </c>
      <c r="W56" s="166" t="s">
        <v>407</v>
      </c>
      <c r="X56" s="63" t="s">
        <v>407</v>
      </c>
      <c r="Y56" s="63" t="s">
        <v>407</v>
      </c>
      <c r="Z56" s="63" t="s">
        <v>407</v>
      </c>
      <c r="AA56" s="64" t="s">
        <v>407</v>
      </c>
      <c r="AB56" s="50" t="s">
        <v>407</v>
      </c>
      <c r="AC56" s="51" t="s">
        <v>407</v>
      </c>
      <c r="AD56" s="51" t="s">
        <v>407</v>
      </c>
      <c r="AE56" s="51" t="s">
        <v>407</v>
      </c>
      <c r="AF56" s="51" t="s">
        <v>407</v>
      </c>
      <c r="AG56" s="52" t="s">
        <v>407</v>
      </c>
      <c r="AH56" s="53" t="s">
        <v>407</v>
      </c>
      <c r="AI56" s="54" t="s">
        <v>407</v>
      </c>
      <c r="AJ56" s="54" t="s">
        <v>407</v>
      </c>
      <c r="AK56" s="54" t="s">
        <v>407</v>
      </c>
      <c r="AL56" s="54" t="s">
        <v>407</v>
      </c>
    </row>
    <row r="57" spans="2:38" ht="16.5" thickBot="1">
      <c r="B57" s="459"/>
      <c r="C57" s="459"/>
      <c r="D57" s="460"/>
      <c r="E57" s="434"/>
      <c r="F57" s="435"/>
      <c r="G57" s="435"/>
      <c r="H57" s="435"/>
      <c r="I57" s="436"/>
      <c r="J57" s="74" t="s">
        <v>407</v>
      </c>
      <c r="K57" s="75" t="s">
        <v>407</v>
      </c>
      <c r="L57" s="75" t="s">
        <v>407</v>
      </c>
      <c r="M57" s="75" t="s">
        <v>407</v>
      </c>
      <c r="N57" s="75" t="s">
        <v>407</v>
      </c>
      <c r="O57" s="76" t="s">
        <v>407</v>
      </c>
      <c r="P57" s="74" t="s">
        <v>407</v>
      </c>
      <c r="Q57" s="75" t="s">
        <v>407</v>
      </c>
      <c r="R57" s="75" t="s">
        <v>407</v>
      </c>
      <c r="S57" s="75" t="s">
        <v>407</v>
      </c>
      <c r="T57" s="75" t="s">
        <v>407</v>
      </c>
      <c r="U57" s="76" t="s">
        <v>407</v>
      </c>
      <c r="V57" s="168" t="s">
        <v>407</v>
      </c>
      <c r="W57" s="169" t="s">
        <v>407</v>
      </c>
      <c r="X57" s="66" t="s">
        <v>407</v>
      </c>
      <c r="Y57" s="66" t="s">
        <v>407</v>
      </c>
      <c r="Z57" s="66" t="s">
        <v>407</v>
      </c>
      <c r="AA57" s="67" t="s">
        <v>407</v>
      </c>
      <c r="AB57" s="55" t="s">
        <v>407</v>
      </c>
      <c r="AC57" s="56" t="s">
        <v>407</v>
      </c>
      <c r="AD57" s="56" t="s">
        <v>407</v>
      </c>
      <c r="AE57" s="56" t="s">
        <v>407</v>
      </c>
      <c r="AF57" s="56" t="s">
        <v>407</v>
      </c>
      <c r="AG57" s="57" t="s">
        <v>407</v>
      </c>
      <c r="AH57" s="53" t="s">
        <v>407</v>
      </c>
      <c r="AI57" s="54" t="s">
        <v>407</v>
      </c>
      <c r="AJ57" s="54" t="s">
        <v>407</v>
      </c>
      <c r="AK57" s="54" t="s">
        <v>407</v>
      </c>
      <c r="AL57" s="54" t="s">
        <v>407</v>
      </c>
    </row>
    <row r="58" spans="2:38" ht="15" customHeight="1">
      <c r="J58" s="427" t="s">
        <v>416</v>
      </c>
      <c r="K58" s="428"/>
      <c r="L58" s="428"/>
      <c r="M58" s="428"/>
      <c r="N58" s="428"/>
      <c r="O58" s="429"/>
      <c r="P58" s="427" t="s">
        <v>417</v>
      </c>
      <c r="Q58" s="428"/>
      <c r="R58" s="428"/>
      <c r="S58" s="428"/>
      <c r="T58" s="428"/>
      <c r="U58" s="429"/>
      <c r="V58" s="427" t="s">
        <v>418</v>
      </c>
      <c r="W58" s="428"/>
      <c r="X58" s="428"/>
      <c r="Y58" s="428"/>
      <c r="Z58" s="428"/>
      <c r="AA58" s="429"/>
      <c r="AB58" s="427" t="s">
        <v>419</v>
      </c>
      <c r="AC58" s="455"/>
      <c r="AD58" s="428"/>
      <c r="AE58" s="428"/>
      <c r="AF58" s="428"/>
      <c r="AG58" s="428"/>
      <c r="AH58" s="427" t="s">
        <v>420</v>
      </c>
      <c r="AI58" s="428"/>
      <c r="AJ58" s="428"/>
      <c r="AK58" s="428"/>
      <c r="AL58" s="429"/>
    </row>
    <row r="59" spans="2:38" ht="15" customHeight="1">
      <c r="J59" s="433"/>
      <c r="K59" s="431"/>
      <c r="L59" s="431"/>
      <c r="M59" s="431"/>
      <c r="N59" s="431"/>
      <c r="O59" s="432"/>
      <c r="P59" s="433"/>
      <c r="Q59" s="431"/>
      <c r="R59" s="431"/>
      <c r="S59" s="431"/>
      <c r="T59" s="431"/>
      <c r="U59" s="432"/>
      <c r="V59" s="433"/>
      <c r="W59" s="431"/>
      <c r="X59" s="431"/>
      <c r="Y59" s="431"/>
      <c r="Z59" s="431"/>
      <c r="AA59" s="432"/>
      <c r="AB59" s="433"/>
      <c r="AC59" s="431"/>
      <c r="AD59" s="431"/>
      <c r="AE59" s="431"/>
      <c r="AF59" s="431"/>
      <c r="AG59" s="431"/>
      <c r="AH59" s="430"/>
      <c r="AI59" s="431"/>
      <c r="AJ59" s="431"/>
      <c r="AK59" s="431"/>
      <c r="AL59" s="432"/>
    </row>
    <row r="60" spans="2:38" ht="15" customHeight="1">
      <c r="J60" s="433"/>
      <c r="K60" s="431"/>
      <c r="L60" s="431"/>
      <c r="M60" s="431"/>
      <c r="N60" s="431"/>
      <c r="O60" s="432"/>
      <c r="P60" s="433"/>
      <c r="Q60" s="431"/>
      <c r="R60" s="431"/>
      <c r="S60" s="431"/>
      <c r="T60" s="431"/>
      <c r="U60" s="432"/>
      <c r="V60" s="433"/>
      <c r="W60" s="431"/>
      <c r="X60" s="431"/>
      <c r="Y60" s="431"/>
      <c r="Z60" s="431"/>
      <c r="AA60" s="432"/>
      <c r="AB60" s="433"/>
      <c r="AC60" s="431"/>
      <c r="AD60" s="431"/>
      <c r="AE60" s="431"/>
      <c r="AF60" s="431"/>
      <c r="AG60" s="431"/>
      <c r="AH60" s="430"/>
      <c r="AI60" s="431"/>
      <c r="AJ60" s="431"/>
      <c r="AK60" s="431"/>
      <c r="AL60" s="432"/>
    </row>
    <row r="61" spans="2:38" ht="15" customHeight="1">
      <c r="J61" s="433"/>
      <c r="K61" s="431"/>
      <c r="L61" s="431"/>
      <c r="M61" s="431"/>
      <c r="N61" s="431"/>
      <c r="O61" s="432"/>
      <c r="P61" s="433"/>
      <c r="Q61" s="431"/>
      <c r="R61" s="431"/>
      <c r="S61" s="431"/>
      <c r="T61" s="431"/>
      <c r="U61" s="432"/>
      <c r="V61" s="433"/>
      <c r="W61" s="431"/>
      <c r="X61" s="431"/>
      <c r="Y61" s="431"/>
      <c r="Z61" s="431"/>
      <c r="AA61" s="432"/>
      <c r="AB61" s="433"/>
      <c r="AC61" s="431"/>
      <c r="AD61" s="431"/>
      <c r="AE61" s="431"/>
      <c r="AF61" s="431"/>
      <c r="AG61" s="431"/>
      <c r="AH61" s="433"/>
      <c r="AI61" s="431"/>
      <c r="AJ61" s="431"/>
      <c r="AK61" s="431"/>
      <c r="AL61" s="432"/>
    </row>
    <row r="62" spans="2:38" ht="15" customHeight="1">
      <c r="J62" s="433"/>
      <c r="K62" s="431"/>
      <c r="L62" s="431"/>
      <c r="M62" s="431"/>
      <c r="N62" s="431"/>
      <c r="O62" s="432"/>
      <c r="P62" s="433"/>
      <c r="Q62" s="431"/>
      <c r="R62" s="431"/>
      <c r="S62" s="431"/>
      <c r="T62" s="431"/>
      <c r="U62" s="432"/>
      <c r="V62" s="433"/>
      <c r="W62" s="431"/>
      <c r="X62" s="431"/>
      <c r="Y62" s="431"/>
      <c r="Z62" s="431"/>
      <c r="AA62" s="432"/>
      <c r="AB62" s="433"/>
      <c r="AC62" s="431"/>
      <c r="AD62" s="431"/>
      <c r="AE62" s="431"/>
      <c r="AF62" s="431"/>
      <c r="AG62" s="431"/>
      <c r="AH62" s="433"/>
      <c r="AI62" s="431"/>
      <c r="AJ62" s="431"/>
      <c r="AK62" s="431"/>
      <c r="AL62" s="432"/>
    </row>
    <row r="63" spans="2:38" ht="28.5" customHeight="1" thickBot="1">
      <c r="J63" s="434"/>
      <c r="K63" s="435"/>
      <c r="L63" s="435"/>
      <c r="M63" s="435"/>
      <c r="N63" s="435"/>
      <c r="O63" s="436"/>
      <c r="P63" s="434"/>
      <c r="Q63" s="435"/>
      <c r="R63" s="435"/>
      <c r="S63" s="435"/>
      <c r="T63" s="435"/>
      <c r="U63" s="436"/>
      <c r="V63" s="434"/>
      <c r="W63" s="435"/>
      <c r="X63" s="435"/>
      <c r="Y63" s="435"/>
      <c r="Z63" s="435"/>
      <c r="AA63" s="436"/>
      <c r="AB63" s="434"/>
      <c r="AC63" s="435"/>
      <c r="AD63" s="435"/>
      <c r="AE63" s="435"/>
      <c r="AF63" s="435"/>
      <c r="AG63" s="435"/>
      <c r="AH63" s="434"/>
      <c r="AI63" s="435"/>
      <c r="AJ63" s="435"/>
      <c r="AK63" s="435"/>
      <c r="AL63" s="43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0"/>
  <sheetViews>
    <sheetView topLeftCell="A6" zoomScale="80" zoomScaleNormal="80" workbookViewId="0">
      <selection activeCell="D5" sqref="D5:N5"/>
    </sheetView>
  </sheetViews>
  <sheetFormatPr defaultColWidth="11.42578125" defaultRowHeight="15"/>
  <cols>
    <col min="1" max="1" width="11.42578125" style="189"/>
    <col min="2" max="2" width="20" style="189" customWidth="1"/>
    <col min="3" max="3" width="25.7109375" style="189" customWidth="1"/>
    <col min="4" max="4" width="28.28515625" style="189" customWidth="1"/>
    <col min="5" max="5" width="28.5703125" style="189" customWidth="1"/>
    <col min="6" max="6" width="30.7109375" style="189" customWidth="1"/>
    <col min="7" max="7" width="23.28515625" style="189" customWidth="1"/>
    <col min="8" max="8" width="12.140625" style="189" customWidth="1"/>
    <col min="9" max="9" width="13.28515625" style="189" customWidth="1"/>
    <col min="10" max="10" width="11.42578125" style="189"/>
    <col min="11" max="11" width="24.28515625" style="189" customWidth="1"/>
    <col min="12" max="12" width="22.85546875" style="189" customWidth="1"/>
    <col min="13" max="15" width="11.42578125" style="189"/>
    <col min="16" max="16" width="33.42578125" style="189" customWidth="1"/>
    <col min="17" max="17" width="13.140625" style="189" customWidth="1"/>
    <col min="18" max="20" width="11.42578125" style="189"/>
    <col min="21" max="21" width="14.5703125" style="189" customWidth="1"/>
    <col min="22" max="22" width="11.42578125" style="189"/>
    <col min="23" max="23" width="14" style="189" bestFit="1" customWidth="1"/>
    <col min="24" max="24" width="38.5703125" style="189" hidden="1" customWidth="1"/>
    <col min="25" max="25" width="44.85546875" style="189" hidden="1" customWidth="1"/>
    <col min="26" max="26" width="6.5703125" style="189" hidden="1" customWidth="1"/>
    <col min="27" max="27" width="11.85546875" style="189" customWidth="1"/>
    <col min="28" max="28" width="10.85546875" style="189" customWidth="1"/>
    <col min="29" max="29" width="39.42578125" style="189" hidden="1" customWidth="1"/>
    <col min="30" max="30" width="6.5703125" style="189" hidden="1" customWidth="1"/>
    <col min="31" max="31" width="13.42578125" style="189" customWidth="1"/>
    <col min="32" max="32" width="11.42578125" style="189"/>
    <col min="33" max="33" width="13.42578125" style="189" customWidth="1"/>
    <col min="34" max="34" width="21.140625" style="189" customWidth="1"/>
    <col min="35" max="35" width="11.42578125" style="189"/>
    <col min="36" max="36" width="15" style="189" customWidth="1"/>
    <col min="37" max="37" width="16.140625" style="189" customWidth="1"/>
    <col min="38" max="38" width="17.85546875" style="189" bestFit="1" customWidth="1"/>
    <col min="39" max="39" width="12" style="189" bestFit="1" customWidth="1"/>
    <col min="40" max="40" width="11.42578125" style="189"/>
    <col min="41" max="298" width="11.42578125" style="181"/>
    <col min="299" max="16384" width="11.42578125" style="182"/>
  </cols>
  <sheetData>
    <row r="1" spans="1:298" s="178" customFormat="1" ht="16.5" customHeight="1">
      <c r="A1" s="381"/>
      <c r="B1" s="382"/>
      <c r="C1" s="382"/>
      <c r="D1" s="371" t="s">
        <v>421</v>
      </c>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3" t="s">
        <v>422</v>
      </c>
      <c r="AM1" s="373"/>
      <c r="AN1" s="373"/>
      <c r="AO1" s="177"/>
      <c r="AP1" s="177"/>
      <c r="AQ1" s="177"/>
      <c r="AR1" s="177"/>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177"/>
      <c r="DE1" s="177"/>
      <c r="DF1" s="177"/>
      <c r="DG1" s="177"/>
      <c r="DH1" s="177"/>
      <c r="DI1" s="177"/>
      <c r="DJ1" s="177"/>
      <c r="DK1" s="177"/>
      <c r="DL1" s="177"/>
      <c r="DM1" s="177"/>
      <c r="DN1" s="177"/>
      <c r="DO1" s="177"/>
      <c r="DP1" s="177"/>
      <c r="DQ1" s="177"/>
      <c r="DR1" s="177"/>
      <c r="DS1" s="177"/>
      <c r="DT1" s="177"/>
      <c r="DU1" s="177"/>
      <c r="DV1" s="177"/>
      <c r="DW1" s="177"/>
      <c r="DX1" s="177"/>
      <c r="DY1" s="177"/>
      <c r="DZ1" s="177"/>
      <c r="EA1" s="177"/>
      <c r="EB1" s="177"/>
      <c r="EC1" s="177"/>
      <c r="ED1" s="177"/>
      <c r="EE1" s="177"/>
      <c r="EF1" s="177"/>
      <c r="EG1" s="177"/>
      <c r="EH1" s="177"/>
      <c r="EI1" s="177"/>
      <c r="EJ1" s="177"/>
      <c r="EK1" s="177"/>
      <c r="EL1" s="177"/>
      <c r="EM1" s="177"/>
      <c r="EN1" s="177"/>
      <c r="EO1" s="177"/>
      <c r="EP1" s="177"/>
      <c r="EQ1" s="177"/>
      <c r="ER1" s="177"/>
      <c r="ES1" s="177"/>
      <c r="ET1" s="177"/>
      <c r="EU1" s="177"/>
      <c r="EV1" s="177"/>
      <c r="EW1" s="177"/>
      <c r="EX1" s="177"/>
      <c r="EY1" s="177"/>
      <c r="EZ1" s="177"/>
      <c r="FA1" s="177"/>
      <c r="FB1" s="177"/>
      <c r="FC1" s="177"/>
      <c r="FD1" s="177"/>
      <c r="FE1" s="177"/>
      <c r="FF1" s="177"/>
      <c r="FG1" s="177"/>
      <c r="FH1" s="177"/>
      <c r="FI1" s="177"/>
      <c r="FJ1" s="177"/>
      <c r="FK1" s="177"/>
      <c r="FL1" s="177"/>
      <c r="FM1" s="177"/>
      <c r="FN1" s="177"/>
      <c r="FO1" s="177"/>
      <c r="FP1" s="177"/>
      <c r="FQ1" s="177"/>
      <c r="FR1" s="177"/>
      <c r="FS1" s="177"/>
      <c r="FT1" s="177"/>
      <c r="FU1" s="177"/>
      <c r="FV1" s="177"/>
      <c r="FW1" s="177"/>
      <c r="FX1" s="177"/>
      <c r="FY1" s="177"/>
      <c r="FZ1" s="177"/>
      <c r="GA1" s="177"/>
      <c r="GB1" s="177"/>
      <c r="GC1" s="177"/>
      <c r="GD1" s="177"/>
      <c r="GE1" s="177"/>
      <c r="GF1" s="177"/>
      <c r="GG1" s="177"/>
      <c r="GH1" s="177"/>
      <c r="GI1" s="177"/>
      <c r="GJ1" s="177"/>
      <c r="GK1" s="177"/>
      <c r="GL1" s="177"/>
      <c r="GM1" s="177"/>
      <c r="GN1" s="177"/>
      <c r="GO1" s="177"/>
      <c r="GP1" s="177"/>
      <c r="GQ1" s="177"/>
      <c r="GR1" s="177"/>
      <c r="GS1" s="177"/>
      <c r="GT1" s="177"/>
      <c r="GU1" s="177"/>
      <c r="GV1" s="177"/>
      <c r="GW1" s="177"/>
      <c r="GX1" s="177"/>
      <c r="GY1" s="177"/>
      <c r="GZ1" s="177"/>
      <c r="HA1" s="177"/>
      <c r="HB1" s="177"/>
      <c r="HC1" s="177"/>
      <c r="HD1" s="177"/>
      <c r="HE1" s="177"/>
      <c r="HF1" s="177"/>
      <c r="HG1" s="177"/>
      <c r="HH1" s="177"/>
      <c r="HI1" s="177"/>
      <c r="HJ1" s="177"/>
      <c r="HK1" s="177"/>
      <c r="HL1" s="177"/>
      <c r="HM1" s="177"/>
      <c r="HN1" s="177"/>
      <c r="HO1" s="177"/>
      <c r="HP1" s="177"/>
      <c r="HQ1" s="177"/>
      <c r="HR1" s="177"/>
      <c r="HS1" s="177"/>
      <c r="HT1" s="177"/>
      <c r="HU1" s="177"/>
      <c r="HV1" s="177"/>
      <c r="HW1" s="177"/>
      <c r="HX1" s="177"/>
      <c r="HY1" s="177"/>
      <c r="HZ1" s="177"/>
      <c r="IA1" s="177"/>
      <c r="IB1" s="177"/>
      <c r="IC1" s="177"/>
      <c r="ID1" s="177"/>
      <c r="IE1" s="177"/>
      <c r="IF1" s="177"/>
      <c r="IG1" s="177"/>
      <c r="IH1" s="177"/>
      <c r="II1" s="177"/>
      <c r="IJ1" s="177"/>
      <c r="IK1" s="177"/>
      <c r="IL1" s="177"/>
      <c r="IM1" s="177"/>
      <c r="IN1" s="177"/>
      <c r="IO1" s="177"/>
      <c r="IP1" s="177"/>
      <c r="IQ1" s="177"/>
      <c r="IR1" s="177"/>
      <c r="IS1" s="177"/>
      <c r="IT1" s="177"/>
      <c r="IU1" s="177"/>
      <c r="IV1" s="177"/>
      <c r="IW1" s="177"/>
      <c r="IX1" s="177"/>
      <c r="IY1" s="177"/>
      <c r="IZ1" s="177"/>
      <c r="JA1" s="177"/>
      <c r="JB1" s="177"/>
      <c r="JC1" s="177"/>
      <c r="JD1" s="177"/>
      <c r="JE1" s="177"/>
      <c r="JF1" s="177"/>
      <c r="JG1" s="177"/>
      <c r="JH1" s="177"/>
      <c r="JI1" s="177"/>
      <c r="JJ1" s="177"/>
      <c r="JK1" s="177"/>
      <c r="JL1" s="177"/>
      <c r="JM1" s="177"/>
      <c r="JN1" s="177"/>
      <c r="JO1" s="177"/>
      <c r="JP1" s="177"/>
      <c r="JQ1" s="177"/>
      <c r="JR1" s="177"/>
      <c r="JS1" s="177"/>
      <c r="JT1" s="177"/>
      <c r="JU1" s="177"/>
      <c r="JV1" s="177"/>
      <c r="JW1" s="177"/>
      <c r="JX1" s="177"/>
      <c r="JY1" s="177"/>
      <c r="JZ1" s="177"/>
      <c r="KA1" s="177"/>
      <c r="KB1" s="177"/>
      <c r="KC1" s="177"/>
      <c r="KD1" s="177"/>
      <c r="KE1" s="177"/>
      <c r="KF1" s="177"/>
      <c r="KG1" s="177"/>
      <c r="KH1" s="177"/>
      <c r="KI1" s="177"/>
      <c r="KJ1" s="177"/>
      <c r="KK1" s="177"/>
      <c r="KL1" s="177"/>
    </row>
    <row r="2" spans="1:298" s="178" customFormat="1" ht="39.75" customHeight="1">
      <c r="A2" s="383"/>
      <c r="B2" s="384"/>
      <c r="C2" s="384"/>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3"/>
      <c r="AM2" s="373"/>
      <c r="AN2" s="373"/>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177"/>
      <c r="DE2" s="177"/>
      <c r="DF2" s="177"/>
      <c r="DG2" s="177"/>
      <c r="DH2" s="177"/>
      <c r="DI2" s="177"/>
      <c r="DJ2" s="177"/>
      <c r="DK2" s="177"/>
      <c r="DL2" s="177"/>
      <c r="DM2" s="177"/>
      <c r="DN2" s="177"/>
      <c r="DO2" s="177"/>
      <c r="DP2" s="177"/>
      <c r="DQ2" s="177"/>
      <c r="DR2" s="177"/>
      <c r="DS2" s="177"/>
      <c r="DT2" s="177"/>
      <c r="DU2" s="177"/>
      <c r="DV2" s="177"/>
      <c r="DW2" s="177"/>
      <c r="DX2" s="177"/>
      <c r="DY2" s="177"/>
      <c r="DZ2" s="177"/>
      <c r="EA2" s="177"/>
      <c r="EB2" s="177"/>
      <c r="EC2" s="177"/>
      <c r="ED2" s="177"/>
      <c r="EE2" s="177"/>
      <c r="EF2" s="177"/>
      <c r="EG2" s="177"/>
      <c r="EH2" s="177"/>
      <c r="EI2" s="177"/>
      <c r="EJ2" s="177"/>
      <c r="EK2" s="177"/>
      <c r="EL2" s="177"/>
      <c r="EM2" s="177"/>
      <c r="EN2" s="177"/>
      <c r="EO2" s="177"/>
      <c r="EP2" s="177"/>
      <c r="EQ2" s="177"/>
      <c r="ER2" s="177"/>
      <c r="ES2" s="177"/>
      <c r="ET2" s="177"/>
      <c r="EU2" s="177"/>
      <c r="EV2" s="177"/>
      <c r="EW2" s="177"/>
      <c r="EX2" s="177"/>
      <c r="EY2" s="177"/>
      <c r="EZ2" s="177"/>
      <c r="FA2" s="177"/>
      <c r="FB2" s="177"/>
      <c r="FC2" s="177"/>
      <c r="FD2" s="177"/>
      <c r="FE2" s="177"/>
      <c r="FF2" s="177"/>
      <c r="FG2" s="177"/>
      <c r="FH2" s="177"/>
      <c r="FI2" s="177"/>
      <c r="FJ2" s="177"/>
      <c r="FK2" s="177"/>
      <c r="FL2" s="177"/>
      <c r="FM2" s="177"/>
      <c r="FN2" s="177"/>
      <c r="FO2" s="177"/>
      <c r="FP2" s="177"/>
      <c r="FQ2" s="177"/>
      <c r="FR2" s="177"/>
      <c r="FS2" s="177"/>
      <c r="FT2" s="177"/>
      <c r="FU2" s="177"/>
      <c r="FV2" s="177"/>
      <c r="FW2" s="177"/>
      <c r="FX2" s="177"/>
      <c r="FY2" s="177"/>
      <c r="FZ2" s="177"/>
      <c r="GA2" s="177"/>
      <c r="GB2" s="177"/>
      <c r="GC2" s="177"/>
      <c r="GD2" s="177"/>
      <c r="GE2" s="177"/>
      <c r="GF2" s="177"/>
      <c r="GG2" s="177"/>
      <c r="GH2" s="177"/>
      <c r="GI2" s="177"/>
      <c r="GJ2" s="177"/>
      <c r="GK2" s="177"/>
      <c r="GL2" s="177"/>
      <c r="GM2" s="177"/>
      <c r="GN2" s="177"/>
      <c r="GO2" s="177"/>
      <c r="GP2" s="177"/>
      <c r="GQ2" s="177"/>
      <c r="GR2" s="177"/>
      <c r="GS2" s="177"/>
      <c r="GT2" s="177"/>
      <c r="GU2" s="177"/>
      <c r="GV2" s="177"/>
      <c r="GW2" s="177"/>
      <c r="GX2" s="177"/>
      <c r="GY2" s="177"/>
      <c r="GZ2" s="177"/>
      <c r="HA2" s="177"/>
      <c r="HB2" s="177"/>
      <c r="HC2" s="177"/>
      <c r="HD2" s="177"/>
      <c r="HE2" s="177"/>
      <c r="HF2" s="177"/>
      <c r="HG2" s="177"/>
      <c r="HH2" s="177"/>
      <c r="HI2" s="177"/>
      <c r="HJ2" s="177"/>
      <c r="HK2" s="177"/>
      <c r="HL2" s="177"/>
      <c r="HM2" s="177"/>
      <c r="HN2" s="177"/>
      <c r="HO2" s="177"/>
      <c r="HP2" s="177"/>
      <c r="HQ2" s="177"/>
      <c r="HR2" s="177"/>
      <c r="HS2" s="177"/>
      <c r="HT2" s="177"/>
      <c r="HU2" s="177"/>
      <c r="HV2" s="177"/>
      <c r="HW2" s="177"/>
      <c r="HX2" s="177"/>
      <c r="HY2" s="177"/>
      <c r="HZ2" s="177"/>
      <c r="IA2" s="177"/>
      <c r="IB2" s="177"/>
      <c r="IC2" s="177"/>
      <c r="ID2" s="177"/>
      <c r="IE2" s="177"/>
      <c r="IF2" s="177"/>
      <c r="IG2" s="177"/>
      <c r="IH2" s="177"/>
      <c r="II2" s="177"/>
      <c r="IJ2" s="177"/>
      <c r="IK2" s="177"/>
      <c r="IL2" s="177"/>
      <c r="IM2" s="177"/>
      <c r="IN2" s="177"/>
      <c r="IO2" s="177"/>
      <c r="IP2" s="177"/>
      <c r="IQ2" s="177"/>
      <c r="IR2" s="177"/>
      <c r="IS2" s="177"/>
      <c r="IT2" s="177"/>
      <c r="IU2" s="177"/>
      <c r="IV2" s="177"/>
      <c r="IW2" s="177"/>
      <c r="IX2" s="177"/>
      <c r="IY2" s="177"/>
      <c r="IZ2" s="177"/>
      <c r="JA2" s="177"/>
      <c r="JB2" s="177"/>
      <c r="JC2" s="177"/>
      <c r="JD2" s="177"/>
      <c r="JE2" s="177"/>
      <c r="JF2" s="177"/>
      <c r="JG2" s="177"/>
      <c r="JH2" s="177"/>
      <c r="JI2" s="177"/>
      <c r="JJ2" s="177"/>
      <c r="JK2" s="177"/>
      <c r="JL2" s="177"/>
      <c r="JM2" s="177"/>
      <c r="JN2" s="177"/>
      <c r="JO2" s="177"/>
      <c r="JP2" s="177"/>
      <c r="JQ2" s="177"/>
      <c r="JR2" s="177"/>
      <c r="JS2" s="177"/>
      <c r="JT2" s="177"/>
      <c r="JU2" s="177"/>
      <c r="JV2" s="177"/>
      <c r="JW2" s="177"/>
      <c r="JX2" s="177"/>
      <c r="JY2" s="177"/>
      <c r="JZ2" s="177"/>
      <c r="KA2" s="177"/>
      <c r="KB2" s="177"/>
      <c r="KC2" s="177"/>
      <c r="KD2" s="177"/>
      <c r="KE2" s="177"/>
      <c r="KF2" s="177"/>
      <c r="KG2" s="177"/>
      <c r="KH2" s="177"/>
      <c r="KI2" s="177"/>
      <c r="KJ2" s="177"/>
      <c r="KK2" s="177"/>
      <c r="KL2" s="177"/>
    </row>
    <row r="3" spans="1:298" s="178" customFormat="1" ht="16.5">
      <c r="A3" s="2"/>
      <c r="B3" s="2"/>
      <c r="C3" s="241"/>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73"/>
      <c r="AM3" s="373"/>
      <c r="AN3" s="373"/>
      <c r="AO3" s="177"/>
      <c r="AP3" s="177"/>
      <c r="AQ3" s="177"/>
      <c r="AR3" s="177"/>
      <c r="AS3" s="177"/>
      <c r="AT3" s="177"/>
      <c r="AU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177"/>
      <c r="DE3" s="177"/>
      <c r="DF3" s="177"/>
      <c r="DG3" s="177"/>
      <c r="DH3" s="177"/>
      <c r="DI3" s="177"/>
      <c r="DJ3" s="177"/>
      <c r="DK3" s="177"/>
      <c r="DL3" s="177"/>
      <c r="DM3" s="177"/>
      <c r="DN3" s="177"/>
      <c r="DO3" s="177"/>
      <c r="DP3" s="177"/>
      <c r="DQ3" s="177"/>
      <c r="DR3" s="177"/>
      <c r="DS3" s="177"/>
      <c r="DT3" s="177"/>
      <c r="DU3" s="177"/>
      <c r="DV3" s="177"/>
      <c r="DW3" s="177"/>
      <c r="DX3" s="177"/>
      <c r="DY3" s="177"/>
      <c r="DZ3" s="177"/>
      <c r="EA3" s="177"/>
      <c r="EB3" s="177"/>
      <c r="EC3" s="177"/>
      <c r="ED3" s="177"/>
      <c r="EE3" s="177"/>
      <c r="EF3" s="177"/>
      <c r="EG3" s="177"/>
      <c r="EH3" s="177"/>
      <c r="EI3" s="177"/>
      <c r="EJ3" s="177"/>
      <c r="EK3" s="177"/>
      <c r="EL3" s="177"/>
      <c r="EM3" s="177"/>
      <c r="EN3" s="177"/>
      <c r="EO3" s="177"/>
      <c r="EP3" s="177"/>
      <c r="EQ3" s="177"/>
      <c r="ER3" s="177"/>
      <c r="ES3" s="177"/>
      <c r="ET3" s="177"/>
      <c r="EU3" s="177"/>
      <c r="EV3" s="177"/>
      <c r="EW3" s="177"/>
      <c r="EX3" s="177"/>
      <c r="EY3" s="177"/>
      <c r="EZ3" s="177"/>
      <c r="FA3" s="177"/>
      <c r="FB3" s="177"/>
      <c r="FC3" s="177"/>
      <c r="FD3" s="177"/>
      <c r="FE3" s="177"/>
      <c r="FF3" s="177"/>
      <c r="FG3" s="177"/>
      <c r="FH3" s="177"/>
      <c r="FI3" s="177"/>
      <c r="FJ3" s="177"/>
      <c r="FK3" s="177"/>
      <c r="FL3" s="177"/>
      <c r="FM3" s="177"/>
      <c r="FN3" s="177"/>
      <c r="FO3" s="177"/>
      <c r="FP3" s="177"/>
      <c r="FQ3" s="177"/>
      <c r="FR3" s="177"/>
      <c r="FS3" s="177"/>
      <c r="FT3" s="177"/>
      <c r="FU3" s="177"/>
      <c r="FV3" s="177"/>
      <c r="FW3" s="177"/>
      <c r="FX3" s="177"/>
      <c r="FY3" s="177"/>
      <c r="FZ3" s="177"/>
      <c r="GA3" s="177"/>
      <c r="GB3" s="177"/>
      <c r="GC3" s="177"/>
      <c r="GD3" s="177"/>
      <c r="GE3" s="177"/>
      <c r="GF3" s="177"/>
      <c r="GG3" s="177"/>
      <c r="GH3" s="177"/>
      <c r="GI3" s="177"/>
      <c r="GJ3" s="177"/>
      <c r="GK3" s="177"/>
      <c r="GL3" s="177"/>
      <c r="GM3" s="177"/>
      <c r="GN3" s="177"/>
      <c r="GO3" s="177"/>
      <c r="GP3" s="177"/>
      <c r="GQ3" s="177"/>
      <c r="GR3" s="177"/>
      <c r="GS3" s="177"/>
      <c r="GT3" s="177"/>
      <c r="GU3" s="177"/>
      <c r="GV3" s="177"/>
      <c r="GW3" s="177"/>
      <c r="GX3" s="177"/>
      <c r="GY3" s="177"/>
      <c r="GZ3" s="177"/>
      <c r="HA3" s="177"/>
      <c r="HB3" s="177"/>
      <c r="HC3" s="177"/>
      <c r="HD3" s="177"/>
      <c r="HE3" s="177"/>
      <c r="HF3" s="177"/>
      <c r="HG3" s="177"/>
      <c r="HH3" s="177"/>
      <c r="HI3" s="177"/>
      <c r="HJ3" s="177"/>
      <c r="HK3" s="177"/>
      <c r="HL3" s="177"/>
      <c r="HM3" s="177"/>
      <c r="HN3" s="177"/>
      <c r="HO3" s="177"/>
      <c r="HP3" s="177"/>
      <c r="HQ3" s="177"/>
      <c r="HR3" s="177"/>
      <c r="HS3" s="177"/>
      <c r="HT3" s="177"/>
      <c r="HU3" s="177"/>
      <c r="HV3" s="177"/>
      <c r="HW3" s="177"/>
      <c r="HX3" s="177"/>
      <c r="HY3" s="177"/>
      <c r="HZ3" s="177"/>
      <c r="IA3" s="177"/>
      <c r="IB3" s="177"/>
      <c r="IC3" s="177"/>
      <c r="ID3" s="177"/>
      <c r="IE3" s="177"/>
      <c r="IF3" s="177"/>
      <c r="IG3" s="177"/>
      <c r="IH3" s="177"/>
      <c r="II3" s="177"/>
      <c r="IJ3" s="177"/>
      <c r="IK3" s="177"/>
      <c r="IL3" s="177"/>
      <c r="IM3" s="177"/>
      <c r="IN3" s="177"/>
      <c r="IO3" s="177"/>
      <c r="IP3" s="177"/>
      <c r="IQ3" s="177"/>
      <c r="IR3" s="177"/>
      <c r="IS3" s="177"/>
      <c r="IT3" s="177"/>
      <c r="IU3" s="177"/>
      <c r="IV3" s="177"/>
      <c r="IW3" s="177"/>
      <c r="IX3" s="177"/>
      <c r="IY3" s="177"/>
      <c r="IZ3" s="177"/>
      <c r="JA3" s="177"/>
      <c r="JB3" s="177"/>
      <c r="JC3" s="177"/>
      <c r="JD3" s="177"/>
      <c r="JE3" s="177"/>
      <c r="JF3" s="177"/>
      <c r="JG3" s="177"/>
      <c r="JH3" s="177"/>
      <c r="JI3" s="177"/>
      <c r="JJ3" s="177"/>
      <c r="JK3" s="177"/>
      <c r="JL3" s="177"/>
      <c r="JM3" s="177"/>
      <c r="JN3" s="177"/>
      <c r="JO3" s="177"/>
      <c r="JP3" s="177"/>
      <c r="JQ3" s="177"/>
      <c r="JR3" s="177"/>
      <c r="JS3" s="177"/>
      <c r="JT3" s="177"/>
      <c r="JU3" s="177"/>
      <c r="JV3" s="177"/>
      <c r="JW3" s="177"/>
      <c r="JX3" s="177"/>
      <c r="JY3" s="177"/>
      <c r="JZ3" s="177"/>
      <c r="KA3" s="177"/>
      <c r="KB3" s="177"/>
      <c r="KC3" s="177"/>
      <c r="KD3" s="177"/>
      <c r="KE3" s="177"/>
      <c r="KF3" s="177"/>
      <c r="KG3" s="177"/>
      <c r="KH3" s="177"/>
      <c r="KI3" s="177"/>
      <c r="KJ3" s="177"/>
      <c r="KK3" s="177"/>
      <c r="KL3" s="177"/>
    </row>
    <row r="4" spans="1:298" s="178" customFormat="1" ht="26.25" customHeight="1">
      <c r="A4" s="374" t="s">
        <v>423</v>
      </c>
      <c r="B4" s="375"/>
      <c r="C4" s="376"/>
      <c r="D4" s="377" t="s">
        <v>424</v>
      </c>
      <c r="E4" s="378"/>
      <c r="F4" s="378"/>
      <c r="G4" s="378"/>
      <c r="H4" s="378"/>
      <c r="I4" s="378"/>
      <c r="J4" s="378"/>
      <c r="K4" s="378"/>
      <c r="L4" s="378"/>
      <c r="M4" s="378"/>
      <c r="N4" s="379"/>
      <c r="O4" s="380"/>
      <c r="P4" s="380"/>
      <c r="Q4" s="380"/>
      <c r="R4" s="179"/>
      <c r="S4" s="179"/>
      <c r="T4" s="179"/>
      <c r="U4" s="179"/>
      <c r="V4" s="179"/>
      <c r="W4" s="179"/>
      <c r="X4" s="179"/>
      <c r="Y4" s="179"/>
      <c r="Z4" s="179"/>
      <c r="AA4" s="179"/>
      <c r="AB4" s="179"/>
      <c r="AC4" s="179"/>
      <c r="AD4" s="179"/>
      <c r="AE4" s="179"/>
      <c r="AF4" s="179"/>
      <c r="AG4" s="179"/>
      <c r="AH4" s="179"/>
      <c r="AI4" s="179"/>
      <c r="AJ4" s="179"/>
      <c r="AK4" s="179"/>
      <c r="AL4" s="179"/>
      <c r="AM4" s="179"/>
      <c r="AN4" s="179"/>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row>
    <row r="5" spans="1:298" s="178" customFormat="1" ht="44.25" customHeight="1">
      <c r="A5" s="374" t="s">
        <v>425</v>
      </c>
      <c r="B5" s="375"/>
      <c r="C5" s="376"/>
      <c r="D5" s="385" t="s">
        <v>426</v>
      </c>
      <c r="E5" s="386"/>
      <c r="F5" s="386"/>
      <c r="G5" s="386"/>
      <c r="H5" s="386"/>
      <c r="I5" s="386"/>
      <c r="J5" s="386"/>
      <c r="K5" s="386"/>
      <c r="L5" s="386"/>
      <c r="M5" s="386"/>
      <c r="N5" s="387"/>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c r="FJ5" s="177"/>
      <c r="FK5" s="177"/>
      <c r="FL5" s="177"/>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row>
    <row r="6" spans="1:298" s="178" customFormat="1" ht="49.5" customHeight="1">
      <c r="A6" s="374" t="s">
        <v>427</v>
      </c>
      <c r="B6" s="375"/>
      <c r="C6" s="376"/>
      <c r="D6" s="385" t="s">
        <v>428</v>
      </c>
      <c r="E6" s="386"/>
      <c r="F6" s="386"/>
      <c r="G6" s="386"/>
      <c r="H6" s="386"/>
      <c r="I6" s="386"/>
      <c r="J6" s="386"/>
      <c r="K6" s="386"/>
      <c r="L6" s="386"/>
      <c r="M6" s="386"/>
      <c r="N6" s="387"/>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7"/>
      <c r="BO6" s="177"/>
      <c r="BP6" s="177"/>
      <c r="BQ6" s="177"/>
      <c r="BR6" s="177"/>
      <c r="BS6" s="177"/>
      <c r="BT6" s="177"/>
      <c r="BU6" s="177"/>
      <c r="BV6" s="177"/>
      <c r="BW6" s="177"/>
      <c r="BX6" s="177"/>
      <c r="BY6" s="177"/>
      <c r="BZ6" s="177"/>
      <c r="CA6" s="177"/>
      <c r="CB6" s="177"/>
      <c r="CC6" s="177"/>
      <c r="CD6" s="177"/>
      <c r="CE6" s="177"/>
      <c r="CF6" s="177"/>
      <c r="CG6" s="177"/>
      <c r="CH6" s="177"/>
      <c r="CI6" s="177"/>
      <c r="CJ6" s="177"/>
      <c r="CK6" s="177"/>
      <c r="CL6" s="177"/>
      <c r="CM6" s="177"/>
      <c r="CN6" s="177"/>
      <c r="CO6" s="177"/>
      <c r="CP6" s="177"/>
      <c r="CQ6" s="177"/>
      <c r="CR6" s="177"/>
      <c r="CS6" s="177"/>
      <c r="CT6" s="177"/>
      <c r="CU6" s="177"/>
      <c r="CV6" s="177"/>
      <c r="CW6" s="177"/>
      <c r="CX6" s="177"/>
      <c r="CY6" s="177"/>
      <c r="CZ6" s="177"/>
      <c r="DA6" s="177"/>
      <c r="DB6" s="177"/>
      <c r="DC6" s="177"/>
      <c r="DD6" s="177"/>
      <c r="DE6" s="177"/>
      <c r="DF6" s="177"/>
      <c r="DG6" s="177"/>
      <c r="DH6" s="177"/>
      <c r="DI6" s="177"/>
      <c r="DJ6" s="177"/>
      <c r="DK6" s="177"/>
      <c r="DL6" s="177"/>
      <c r="DM6" s="177"/>
      <c r="DN6" s="177"/>
      <c r="DO6" s="177"/>
      <c r="DP6" s="177"/>
      <c r="DQ6" s="177"/>
      <c r="DR6" s="177"/>
      <c r="DS6" s="177"/>
      <c r="DT6" s="177"/>
      <c r="DU6" s="177"/>
      <c r="DV6" s="177"/>
      <c r="DW6" s="177"/>
      <c r="DX6" s="177"/>
      <c r="DY6" s="177"/>
      <c r="DZ6" s="177"/>
      <c r="EA6" s="177"/>
      <c r="EB6" s="177"/>
      <c r="EC6" s="177"/>
      <c r="ED6" s="177"/>
      <c r="EE6" s="177"/>
      <c r="EF6" s="177"/>
      <c r="EG6" s="177"/>
      <c r="EH6" s="177"/>
      <c r="EI6" s="177"/>
      <c r="EJ6" s="177"/>
      <c r="EK6" s="177"/>
      <c r="EL6" s="177"/>
      <c r="EM6" s="177"/>
      <c r="EN6" s="177"/>
      <c r="EO6" s="177"/>
      <c r="EP6" s="177"/>
      <c r="EQ6" s="177"/>
      <c r="ER6" s="177"/>
      <c r="ES6" s="177"/>
      <c r="ET6" s="177"/>
      <c r="EU6" s="177"/>
      <c r="EV6" s="177"/>
      <c r="EW6" s="177"/>
      <c r="EX6" s="177"/>
      <c r="EY6" s="177"/>
      <c r="EZ6" s="177"/>
      <c r="FA6" s="177"/>
      <c r="FB6" s="177"/>
      <c r="FC6" s="177"/>
      <c r="FD6" s="177"/>
      <c r="FE6" s="177"/>
      <c r="FF6" s="177"/>
      <c r="FG6" s="177"/>
      <c r="FH6" s="177"/>
      <c r="FI6" s="177"/>
      <c r="FJ6" s="177"/>
      <c r="FK6" s="177"/>
      <c r="FL6" s="177"/>
      <c r="FM6" s="177"/>
      <c r="FN6" s="177"/>
      <c r="FO6" s="177"/>
      <c r="FP6" s="177"/>
      <c r="FQ6" s="177"/>
      <c r="FR6" s="177"/>
      <c r="FS6" s="177"/>
      <c r="FT6" s="177"/>
      <c r="FU6" s="177"/>
      <c r="FV6" s="177"/>
      <c r="FW6" s="177"/>
      <c r="FX6" s="177"/>
      <c r="FY6" s="177"/>
      <c r="FZ6" s="177"/>
      <c r="GA6" s="177"/>
      <c r="GB6" s="177"/>
      <c r="GC6" s="177"/>
      <c r="GD6" s="177"/>
      <c r="GE6" s="177"/>
      <c r="GF6" s="177"/>
      <c r="GG6" s="177"/>
      <c r="GH6" s="177"/>
      <c r="GI6" s="177"/>
      <c r="GJ6" s="177"/>
      <c r="GK6" s="177"/>
      <c r="GL6" s="177"/>
      <c r="GM6" s="177"/>
      <c r="GN6" s="177"/>
      <c r="GO6" s="177"/>
      <c r="GP6" s="177"/>
      <c r="GQ6" s="177"/>
      <c r="GR6" s="177"/>
      <c r="GS6" s="177"/>
      <c r="GT6" s="177"/>
      <c r="GU6" s="177"/>
      <c r="GV6" s="177"/>
      <c r="GW6" s="177"/>
      <c r="GX6" s="177"/>
      <c r="GY6" s="177"/>
      <c r="GZ6" s="177"/>
      <c r="HA6" s="177"/>
      <c r="HB6" s="177"/>
      <c r="HC6" s="177"/>
      <c r="HD6" s="177"/>
      <c r="HE6" s="177"/>
      <c r="HF6" s="177"/>
      <c r="HG6" s="177"/>
      <c r="HH6" s="177"/>
      <c r="HI6" s="177"/>
      <c r="HJ6" s="177"/>
      <c r="HK6" s="177"/>
      <c r="HL6" s="177"/>
      <c r="HM6" s="177"/>
      <c r="HN6" s="177"/>
      <c r="HO6" s="177"/>
      <c r="HP6" s="177"/>
      <c r="HQ6" s="177"/>
      <c r="HR6" s="177"/>
      <c r="HS6" s="177"/>
      <c r="HT6" s="177"/>
      <c r="HU6" s="177"/>
      <c r="HV6" s="177"/>
      <c r="HW6" s="177"/>
      <c r="HX6" s="177"/>
      <c r="HY6" s="177"/>
      <c r="HZ6" s="177"/>
      <c r="IA6" s="177"/>
      <c r="IB6" s="177"/>
      <c r="IC6" s="177"/>
      <c r="ID6" s="177"/>
      <c r="IE6" s="177"/>
      <c r="IF6" s="177"/>
      <c r="IG6" s="177"/>
      <c r="IH6" s="177"/>
      <c r="II6" s="177"/>
      <c r="IJ6" s="177"/>
      <c r="IK6" s="177"/>
      <c r="IL6" s="177"/>
      <c r="IM6" s="177"/>
      <c r="IN6" s="177"/>
      <c r="IO6" s="177"/>
      <c r="IP6" s="177"/>
      <c r="IQ6" s="177"/>
      <c r="IR6" s="177"/>
      <c r="IS6" s="177"/>
      <c r="IT6" s="177"/>
      <c r="IU6" s="177"/>
      <c r="IV6" s="177"/>
      <c r="IW6" s="177"/>
      <c r="IX6" s="177"/>
      <c r="IY6" s="177"/>
      <c r="IZ6" s="177"/>
      <c r="JA6" s="177"/>
      <c r="JB6" s="177"/>
      <c r="JC6" s="177"/>
      <c r="JD6" s="177"/>
      <c r="JE6" s="177"/>
      <c r="JF6" s="177"/>
      <c r="JG6" s="177"/>
      <c r="JH6" s="177"/>
      <c r="JI6" s="177"/>
      <c r="JJ6" s="177"/>
      <c r="JK6" s="177"/>
      <c r="JL6" s="177"/>
      <c r="JM6" s="177"/>
      <c r="JN6" s="177"/>
      <c r="JO6" s="177"/>
      <c r="JP6" s="177"/>
      <c r="JQ6" s="177"/>
      <c r="JR6" s="177"/>
      <c r="JS6" s="177"/>
      <c r="JT6" s="177"/>
      <c r="JU6" s="177"/>
      <c r="JV6" s="177"/>
      <c r="JW6" s="177"/>
      <c r="JX6" s="177"/>
      <c r="JY6" s="177"/>
      <c r="JZ6" s="177"/>
      <c r="KA6" s="177"/>
      <c r="KB6" s="177"/>
      <c r="KC6" s="177"/>
      <c r="KD6" s="177"/>
      <c r="KE6" s="177"/>
      <c r="KF6" s="177"/>
      <c r="KG6" s="177"/>
      <c r="KH6" s="177"/>
      <c r="KI6" s="177"/>
      <c r="KJ6" s="177"/>
      <c r="KK6" s="177"/>
      <c r="KL6" s="177"/>
    </row>
    <row r="7" spans="1:298" s="178" customFormat="1" ht="16.5">
      <c r="A7" s="368" t="s">
        <v>429</v>
      </c>
      <c r="B7" s="369"/>
      <c r="C7" s="369"/>
      <c r="D7" s="369"/>
      <c r="E7" s="369"/>
      <c r="F7" s="369"/>
      <c r="G7" s="369"/>
      <c r="H7" s="370"/>
      <c r="I7" s="368" t="s">
        <v>430</v>
      </c>
      <c r="J7" s="369"/>
      <c r="K7" s="369"/>
      <c r="L7" s="369"/>
      <c r="M7" s="369"/>
      <c r="N7" s="370"/>
      <c r="O7" s="368" t="s">
        <v>431</v>
      </c>
      <c r="P7" s="369"/>
      <c r="Q7" s="369"/>
      <c r="R7" s="369"/>
      <c r="S7" s="369"/>
      <c r="T7" s="369"/>
      <c r="U7" s="369"/>
      <c r="V7" s="369"/>
      <c r="W7" s="370"/>
      <c r="X7" s="368" t="s">
        <v>432</v>
      </c>
      <c r="Y7" s="369"/>
      <c r="Z7" s="369"/>
      <c r="AA7" s="369"/>
      <c r="AB7" s="369"/>
      <c r="AC7" s="369"/>
      <c r="AD7" s="369"/>
      <c r="AE7" s="369"/>
      <c r="AF7" s="369"/>
      <c r="AG7" s="369"/>
      <c r="AH7" s="370"/>
      <c r="AI7" s="368" t="s">
        <v>433</v>
      </c>
      <c r="AJ7" s="369"/>
      <c r="AK7" s="369"/>
      <c r="AL7" s="369"/>
      <c r="AM7" s="369"/>
      <c r="AN7" s="388"/>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c r="FU7" s="177"/>
      <c r="FV7" s="177"/>
      <c r="FW7" s="177"/>
      <c r="FX7" s="177"/>
      <c r="FY7" s="177"/>
      <c r="FZ7" s="177"/>
      <c r="GA7" s="177"/>
      <c r="GB7" s="177"/>
      <c r="GC7" s="177"/>
      <c r="GD7" s="177"/>
      <c r="GE7" s="177"/>
      <c r="GF7" s="177"/>
      <c r="GG7" s="177"/>
      <c r="GH7" s="177"/>
      <c r="GI7" s="177"/>
      <c r="GJ7" s="177"/>
      <c r="GK7" s="177"/>
      <c r="GL7" s="177"/>
      <c r="GM7" s="177"/>
      <c r="GN7" s="177"/>
      <c r="GO7" s="177"/>
      <c r="GP7" s="177"/>
      <c r="GQ7" s="177"/>
      <c r="GR7" s="177"/>
      <c r="GS7" s="177"/>
      <c r="GT7" s="177"/>
      <c r="GU7" s="177"/>
      <c r="GV7" s="177"/>
      <c r="GW7" s="177"/>
      <c r="GX7" s="177"/>
      <c r="GY7" s="177"/>
      <c r="GZ7" s="177"/>
      <c r="HA7" s="177"/>
      <c r="HB7" s="177"/>
      <c r="HC7" s="177"/>
      <c r="HD7" s="177"/>
      <c r="HE7" s="177"/>
      <c r="HF7" s="177"/>
      <c r="HG7" s="177"/>
      <c r="HH7" s="177"/>
      <c r="HI7" s="177"/>
      <c r="HJ7" s="177"/>
      <c r="HK7" s="177"/>
      <c r="HL7" s="177"/>
      <c r="HM7" s="177"/>
      <c r="HN7" s="177"/>
      <c r="HO7" s="177"/>
      <c r="HP7" s="177"/>
      <c r="HQ7" s="177"/>
      <c r="HR7" s="177"/>
      <c r="HS7" s="177"/>
      <c r="HT7" s="177"/>
      <c r="HU7" s="177"/>
      <c r="HV7" s="177"/>
      <c r="HW7" s="177"/>
      <c r="HX7" s="177"/>
      <c r="HY7" s="177"/>
      <c r="HZ7" s="177"/>
      <c r="IA7" s="177"/>
      <c r="IB7" s="177"/>
      <c r="IC7" s="177"/>
      <c r="ID7" s="177"/>
      <c r="IE7" s="177"/>
      <c r="IF7" s="177"/>
      <c r="IG7" s="177"/>
      <c r="IH7" s="177"/>
      <c r="II7" s="177"/>
      <c r="IJ7" s="177"/>
      <c r="IK7" s="177"/>
      <c r="IL7" s="177"/>
      <c r="IM7" s="177"/>
      <c r="IN7" s="177"/>
      <c r="IO7" s="177"/>
      <c r="IP7" s="177"/>
      <c r="IQ7" s="177"/>
      <c r="IR7" s="177"/>
      <c r="IS7" s="177"/>
      <c r="IT7" s="177"/>
      <c r="IU7" s="177"/>
      <c r="IV7" s="177"/>
      <c r="IW7" s="177"/>
      <c r="IX7" s="177"/>
      <c r="IY7" s="177"/>
      <c r="IZ7" s="177"/>
      <c r="JA7" s="177"/>
      <c r="JB7" s="177"/>
      <c r="JC7" s="177"/>
      <c r="JD7" s="177"/>
      <c r="JE7" s="177"/>
      <c r="JF7" s="177"/>
      <c r="JG7" s="177"/>
      <c r="JH7" s="177"/>
      <c r="JI7" s="177"/>
      <c r="JJ7" s="177"/>
      <c r="JK7" s="177"/>
      <c r="JL7" s="177"/>
      <c r="JM7" s="177"/>
      <c r="JN7" s="177"/>
      <c r="JO7" s="177"/>
      <c r="JP7" s="177"/>
      <c r="JQ7" s="177"/>
      <c r="JR7" s="177"/>
      <c r="JS7" s="177"/>
      <c r="JT7" s="177"/>
      <c r="JU7" s="177"/>
      <c r="JV7" s="177"/>
      <c r="JW7" s="177"/>
      <c r="JX7" s="177"/>
      <c r="JY7" s="177"/>
      <c r="JZ7" s="177"/>
      <c r="KA7" s="177"/>
      <c r="KB7" s="177"/>
      <c r="KC7" s="177"/>
      <c r="KD7" s="177"/>
      <c r="KE7" s="177"/>
      <c r="KF7" s="177"/>
      <c r="KG7" s="177"/>
      <c r="KH7" s="177"/>
      <c r="KI7" s="177"/>
      <c r="KJ7" s="177"/>
      <c r="KK7" s="177"/>
      <c r="KL7" s="177"/>
    </row>
    <row r="8" spans="1:298" s="178" customFormat="1" ht="16.5" customHeight="1">
      <c r="A8" s="351" t="s">
        <v>434</v>
      </c>
      <c r="B8" s="354" t="s">
        <v>435</v>
      </c>
      <c r="C8" s="353" t="s">
        <v>122</v>
      </c>
      <c r="D8" s="355" t="s">
        <v>436</v>
      </c>
      <c r="E8" s="355" t="s">
        <v>126</v>
      </c>
      <c r="F8" s="357" t="s">
        <v>128</v>
      </c>
      <c r="G8" s="356" t="s">
        <v>130</v>
      </c>
      <c r="H8" s="355" t="s">
        <v>437</v>
      </c>
      <c r="I8" s="392" t="s">
        <v>314</v>
      </c>
      <c r="J8" s="393" t="s">
        <v>293</v>
      </c>
      <c r="K8" s="356" t="s">
        <v>438</v>
      </c>
      <c r="L8" s="356" t="s">
        <v>439</v>
      </c>
      <c r="M8" s="393" t="s">
        <v>293</v>
      </c>
      <c r="N8" s="355" t="s">
        <v>136</v>
      </c>
      <c r="O8" s="395" t="s">
        <v>440</v>
      </c>
      <c r="P8" s="389" t="s">
        <v>138</v>
      </c>
      <c r="Q8" s="356" t="s">
        <v>140</v>
      </c>
      <c r="R8" s="389" t="s">
        <v>441</v>
      </c>
      <c r="S8" s="389"/>
      <c r="T8" s="389"/>
      <c r="U8" s="389"/>
      <c r="V8" s="389"/>
      <c r="W8" s="389"/>
      <c r="X8" s="394" t="s">
        <v>442</v>
      </c>
      <c r="Y8" s="395" t="s">
        <v>443</v>
      </c>
      <c r="Z8" s="395" t="s">
        <v>293</v>
      </c>
      <c r="AA8" s="238"/>
      <c r="AB8" s="238"/>
      <c r="AC8" s="395" t="s">
        <v>292</v>
      </c>
      <c r="AD8" s="395" t="s">
        <v>293</v>
      </c>
      <c r="AE8" s="238"/>
      <c r="AF8" s="238"/>
      <c r="AG8" s="394" t="s">
        <v>444</v>
      </c>
      <c r="AH8" s="395" t="s">
        <v>156</v>
      </c>
      <c r="AI8" s="389" t="s">
        <v>433</v>
      </c>
      <c r="AJ8" s="389" t="s">
        <v>445</v>
      </c>
      <c r="AK8" s="389" t="s">
        <v>446</v>
      </c>
      <c r="AL8" s="389" t="s">
        <v>447</v>
      </c>
      <c r="AM8" s="390" t="s">
        <v>448</v>
      </c>
      <c r="AN8" s="390" t="s">
        <v>160</v>
      </c>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c r="FU8" s="177"/>
      <c r="FV8" s="177"/>
      <c r="FW8" s="177"/>
      <c r="FX8" s="177"/>
      <c r="FY8" s="177"/>
      <c r="FZ8" s="177"/>
      <c r="GA8" s="177"/>
      <c r="GB8" s="177"/>
      <c r="GC8" s="177"/>
      <c r="GD8" s="177"/>
      <c r="GE8" s="177"/>
      <c r="GF8" s="177"/>
      <c r="GG8" s="177"/>
      <c r="GH8" s="177"/>
      <c r="GI8" s="177"/>
      <c r="GJ8" s="177"/>
      <c r="GK8" s="177"/>
      <c r="GL8" s="177"/>
      <c r="GM8" s="177"/>
      <c r="GN8" s="177"/>
      <c r="GO8" s="177"/>
      <c r="GP8" s="177"/>
      <c r="GQ8" s="177"/>
      <c r="GR8" s="177"/>
      <c r="GS8" s="177"/>
      <c r="GT8" s="177"/>
      <c r="GU8" s="177"/>
      <c r="GV8" s="177"/>
      <c r="GW8" s="177"/>
      <c r="GX8" s="177"/>
      <c r="GY8" s="177"/>
      <c r="GZ8" s="177"/>
      <c r="HA8" s="177"/>
      <c r="HB8" s="177"/>
      <c r="HC8" s="177"/>
      <c r="HD8" s="177"/>
      <c r="HE8" s="177"/>
      <c r="HF8" s="177"/>
      <c r="HG8" s="177"/>
      <c r="HH8" s="177"/>
      <c r="HI8" s="177"/>
      <c r="HJ8" s="177"/>
      <c r="HK8" s="177"/>
      <c r="HL8" s="177"/>
      <c r="HM8" s="177"/>
      <c r="HN8" s="177"/>
      <c r="HO8" s="177"/>
      <c r="HP8" s="177"/>
      <c r="HQ8" s="177"/>
      <c r="HR8" s="177"/>
      <c r="HS8" s="177"/>
      <c r="HT8" s="177"/>
      <c r="HU8" s="177"/>
      <c r="HV8" s="177"/>
      <c r="HW8" s="177"/>
      <c r="HX8" s="177"/>
      <c r="HY8" s="177"/>
      <c r="HZ8" s="177"/>
      <c r="IA8" s="177"/>
      <c r="IB8" s="177"/>
      <c r="IC8" s="177"/>
      <c r="ID8" s="177"/>
      <c r="IE8" s="177"/>
      <c r="IF8" s="177"/>
      <c r="IG8" s="177"/>
      <c r="IH8" s="177"/>
      <c r="II8" s="177"/>
      <c r="IJ8" s="177"/>
      <c r="IK8" s="177"/>
      <c r="IL8" s="177"/>
      <c r="IM8" s="177"/>
      <c r="IN8" s="177"/>
      <c r="IO8" s="177"/>
      <c r="IP8" s="177"/>
      <c r="IQ8" s="177"/>
      <c r="IR8" s="177"/>
      <c r="IS8" s="177"/>
      <c r="IT8" s="177"/>
      <c r="IU8" s="177"/>
      <c r="IV8" s="177"/>
      <c r="IW8" s="177"/>
      <c r="IX8" s="177"/>
      <c r="IY8" s="177"/>
      <c r="IZ8" s="177"/>
      <c r="JA8" s="177"/>
      <c r="JB8" s="177"/>
      <c r="JC8" s="177"/>
      <c r="JD8" s="177"/>
      <c r="JE8" s="177"/>
      <c r="JF8" s="177"/>
      <c r="JG8" s="177"/>
      <c r="JH8" s="177"/>
      <c r="JI8" s="177"/>
      <c r="JJ8" s="177"/>
      <c r="JK8" s="177"/>
      <c r="JL8" s="177"/>
      <c r="JM8" s="177"/>
      <c r="JN8" s="177"/>
      <c r="JO8" s="177"/>
      <c r="JP8" s="177"/>
      <c r="JQ8" s="177"/>
      <c r="JR8" s="177"/>
      <c r="JS8" s="177"/>
      <c r="JT8" s="177"/>
      <c r="JU8" s="177"/>
      <c r="JV8" s="177"/>
      <c r="JW8" s="177"/>
      <c r="JX8" s="177"/>
      <c r="JY8" s="177"/>
      <c r="JZ8" s="177"/>
      <c r="KA8" s="177"/>
      <c r="KB8" s="177"/>
      <c r="KC8" s="177"/>
      <c r="KD8" s="177"/>
      <c r="KE8" s="177"/>
      <c r="KF8" s="177"/>
      <c r="KG8" s="177"/>
      <c r="KH8" s="177"/>
      <c r="KI8" s="177"/>
      <c r="KJ8" s="177"/>
      <c r="KK8" s="177"/>
      <c r="KL8" s="177"/>
    </row>
    <row r="9" spans="1:298" s="133" customFormat="1" ht="94.5" customHeight="1">
      <c r="A9" s="352"/>
      <c r="B9" s="367"/>
      <c r="C9" s="354"/>
      <c r="D9" s="356"/>
      <c r="E9" s="356"/>
      <c r="F9" s="354"/>
      <c r="G9" s="392"/>
      <c r="H9" s="356"/>
      <c r="I9" s="392"/>
      <c r="J9" s="393"/>
      <c r="K9" s="392"/>
      <c r="L9" s="392"/>
      <c r="M9" s="393"/>
      <c r="N9" s="356"/>
      <c r="O9" s="396"/>
      <c r="P9" s="356"/>
      <c r="Q9" s="392"/>
      <c r="R9" s="121" t="s">
        <v>265</v>
      </c>
      <c r="S9" s="121" t="s">
        <v>271</v>
      </c>
      <c r="T9" s="121" t="s">
        <v>449</v>
      </c>
      <c r="U9" s="121" t="s">
        <v>275</v>
      </c>
      <c r="V9" s="121" t="s">
        <v>281</v>
      </c>
      <c r="W9" s="121" t="s">
        <v>286</v>
      </c>
      <c r="X9" s="395"/>
      <c r="Y9" s="397"/>
      <c r="Z9" s="397"/>
      <c r="AA9" s="240" t="s">
        <v>316</v>
      </c>
      <c r="AB9" s="240" t="s">
        <v>293</v>
      </c>
      <c r="AC9" s="397"/>
      <c r="AD9" s="397"/>
      <c r="AE9" s="239" t="s">
        <v>292</v>
      </c>
      <c r="AF9" s="239" t="s">
        <v>293</v>
      </c>
      <c r="AG9" s="395"/>
      <c r="AH9" s="396"/>
      <c r="AI9" s="356"/>
      <c r="AJ9" s="356"/>
      <c r="AK9" s="356"/>
      <c r="AL9" s="356"/>
      <c r="AM9" s="391"/>
      <c r="AN9" s="391"/>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c r="JW9" s="132"/>
      <c r="JX9" s="132"/>
      <c r="JY9" s="132"/>
      <c r="JZ9" s="132"/>
      <c r="KA9" s="132"/>
      <c r="KB9" s="132"/>
      <c r="KC9" s="132"/>
      <c r="KD9" s="132"/>
      <c r="KE9" s="132"/>
      <c r="KF9" s="132"/>
      <c r="KG9" s="132"/>
      <c r="KH9" s="132"/>
      <c r="KI9" s="132"/>
      <c r="KJ9" s="132"/>
      <c r="KK9" s="132"/>
      <c r="KL9" s="132"/>
    </row>
    <row r="10" spans="1:298" ht="28.5" customHeight="1">
      <c r="A10" s="362">
        <v>1</v>
      </c>
      <c r="B10" s="363" t="s">
        <v>450</v>
      </c>
      <c r="C10" s="363" t="s">
        <v>387</v>
      </c>
      <c r="D10" s="228" t="s">
        <v>52</v>
      </c>
      <c r="E10" s="358" t="s">
        <v>451</v>
      </c>
      <c r="F10" s="364" t="s">
        <v>452</v>
      </c>
      <c r="G10" s="363" t="s">
        <v>392</v>
      </c>
      <c r="H10" s="363">
        <v>365</v>
      </c>
      <c r="I10" s="366" t="str">
        <f>IF(H10&lt;=2,'Tabla probabilidad'!$B$5,IF(H10&lt;=24,'Tabla probabilidad'!$B$6,IF(H10&lt;=500,'Tabla probabilidad'!$B$7,IF(H10&lt;=5000,'Tabla probabilidad'!$B$8,IF(H10&gt;5000,'Tabla probabilidad'!$B$9)))))</f>
        <v>Media</v>
      </c>
      <c r="J10" s="401">
        <f>IF(H10&lt;=2,'Tabla probabilidad'!$D$5,IF(H10&lt;=24,'Tabla probabilidad'!$D$6,IF(H10&lt;=500,'Tabla probabilidad'!$D$7,IF(H10&lt;=5000,'Tabla probabilidad'!$D$8,IF(H10&gt;5000,'Tabla probabilidad'!$D$9)))))</f>
        <v>0.6</v>
      </c>
      <c r="K10" s="363" t="s">
        <v>396</v>
      </c>
      <c r="L10" s="36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3" t="str">
        <f>VLOOKUP((I10&amp;L10),Hoja1!$B$4:$C$28,2,0)</f>
        <v>Moderado</v>
      </c>
      <c r="O10" s="235">
        <v>1</v>
      </c>
      <c r="P10" s="180" t="s">
        <v>453</v>
      </c>
      <c r="Q10" s="235" t="str">
        <f>IF(R10="Preventivo","Probabilidad",IF(R10="Detectivo","Probabilidad", IF(R10="Correctivo","Impacto")))</f>
        <v>Probabilidad</v>
      </c>
      <c r="R10" s="235" t="s">
        <v>263</v>
      </c>
      <c r="S10" s="235" t="s">
        <v>259</v>
      </c>
      <c r="T10" s="236">
        <f>VLOOKUP(R10&amp;S10,Hoja1!$Q$4:$R$9,2,0)</f>
        <v>0.45</v>
      </c>
      <c r="U10" s="235" t="s">
        <v>276</v>
      </c>
      <c r="V10" s="235" t="s">
        <v>282</v>
      </c>
      <c r="W10" s="235" t="s">
        <v>287</v>
      </c>
      <c r="X10" s="236">
        <f>IF(Q10="Probabilidad",($J$10*T10),IF(Q10="Impacto"," "))</f>
        <v>0.27</v>
      </c>
      <c r="Y10" s="236" t="str">
        <f>IF(Z10&lt;=20%,'Tabla probabilidad'!$B$5,IF(Z10&lt;=40%,'Tabla probabilidad'!$B$6,IF(Z10&lt;=60%,'Tabla probabilidad'!$B$7,IF(Z10&lt;=80%,'Tabla probabilidad'!$B$8,IF(Z10&lt;=100%,'Tabla probabilidad'!$B$9)))))</f>
        <v>Baja</v>
      </c>
      <c r="Z10" s="236">
        <f>IF(R10="Preventivo",(J10-(J10*T10)),IF(R10="Detectivo",(J10-(J10*T10)),IF(R10="Correctivo",(J10))))</f>
        <v>0.32999999999999996</v>
      </c>
      <c r="AA10" s="398" t="str">
        <f>IF(AB10&lt;=20%,'Tabla probabilidad'!$B$5,IF(AB10&lt;=40%,'Tabla probabilidad'!$B$6,IF(AB10&lt;=60%,'Tabla probabilidad'!$B$7,IF(AB10&lt;=80%,'Tabla probabilidad'!$B$8,IF(AB10&lt;=100%,'Tabla probabilidad'!$B$9)))))</f>
        <v>Baja</v>
      </c>
      <c r="AB10" s="398">
        <f>AVERAGE(Z10:Z13)</f>
        <v>0.32999999999999996</v>
      </c>
      <c r="AC10" s="236" t="str">
        <f t="shared" ref="AC10:AC25" si="0">IF(AD10&lt;=20%,"Leve",IF(AD10&lt;=40%,"Menor",IF(AD10&lt;=60%,"Moderado",IF(AD10&lt;=80%,"Mayor",IF(AD10&lt;=100%,"Catastrófico")))))</f>
        <v>Menor</v>
      </c>
      <c r="AD10" s="236">
        <f>IF(Q10="Probabilidad",(($M$10-0)),IF(Q10="Impacto",($M$10-($M$10*T10))))</f>
        <v>0.4</v>
      </c>
      <c r="AE10" s="398" t="str">
        <f>IF(AF10&lt;=20%,"Leve",IF(AF10&lt;=40%,"Menor",IF(AF10&lt;=60%,"Moderado",IF(AF10&lt;=80%,"Mayor",IF(AF10&lt;=100%,"Catastrófico")))))</f>
        <v>Menor</v>
      </c>
      <c r="AF10" s="398">
        <f>AVERAGE(AD10:AD13)</f>
        <v>0.4</v>
      </c>
      <c r="AG10" s="358" t="str">
        <f>VLOOKUP(AA10&amp;AE10,Hoja1!$B$4:$C$28,2,0)</f>
        <v>Moderado</v>
      </c>
      <c r="AH10" s="358" t="s">
        <v>386</v>
      </c>
      <c r="AI10" s="358" t="s">
        <v>454</v>
      </c>
      <c r="AJ10" s="358"/>
      <c r="AK10" s="358"/>
      <c r="AL10" s="358"/>
      <c r="AM10" s="360"/>
      <c r="AN10" s="363"/>
    </row>
    <row r="11" spans="1:298" ht="33.75" customHeight="1">
      <c r="A11" s="362"/>
      <c r="B11" s="363"/>
      <c r="C11" s="363"/>
      <c r="D11" s="228" t="s">
        <v>455</v>
      </c>
      <c r="E11" s="359"/>
      <c r="F11" s="364"/>
      <c r="G11" s="363"/>
      <c r="H11" s="363"/>
      <c r="I11" s="366"/>
      <c r="J11" s="401"/>
      <c r="K11" s="363"/>
      <c r="L11" s="400"/>
      <c r="M11" s="400"/>
      <c r="N11" s="363"/>
      <c r="O11" s="235"/>
      <c r="P11" s="183"/>
      <c r="Q11" s="235" t="str">
        <f t="shared" ref="Q11:Q25" si="1">IF(R11="Preventivo","Probabilidad",IF(R11="Detectivo","Probabilidad", IF(R11="Correctivo","Impacto")))</f>
        <v>Probabilidad</v>
      </c>
      <c r="R11" s="235" t="s">
        <v>263</v>
      </c>
      <c r="S11" s="235" t="s">
        <v>259</v>
      </c>
      <c r="T11" s="236">
        <f>VLOOKUP(R11&amp;S11,Hoja1!$Q$4:$R$9,2,0)</f>
        <v>0.45</v>
      </c>
      <c r="U11" s="235" t="s">
        <v>276</v>
      </c>
      <c r="V11" s="235" t="s">
        <v>282</v>
      </c>
      <c r="W11" s="235" t="s">
        <v>287</v>
      </c>
      <c r="X11" s="236">
        <f>IF(Q11="Probabilidad",($J$10*T11),IF(Q11="Impacto"," "))</f>
        <v>0.27</v>
      </c>
      <c r="Y11" s="236" t="str">
        <f>IF(Z11&lt;=20%,'Tabla probabilidad'!$B$5,IF(Z11&lt;=40%,'Tabla probabilidad'!$B$6,IF(Z11&lt;=60%,'Tabla probabilidad'!$B$7,IF(Z11&lt;=80%,'Tabla probabilidad'!$B$8,IF(Z11&lt;=100%,'Tabla probabilidad'!$B$9)))))</f>
        <v>Baja</v>
      </c>
      <c r="Z11" s="236">
        <f>IF(R11="Preventivo",(J10-(J10*T11)),IF(R11="Detectivo",(J10-(J10*T11)),IF(R11="Correctivo",(J10))))</f>
        <v>0.32999999999999996</v>
      </c>
      <c r="AA11" s="399"/>
      <c r="AB11" s="399"/>
      <c r="AC11" s="236" t="str">
        <f t="shared" si="0"/>
        <v>Menor</v>
      </c>
      <c r="AD11" s="236">
        <f>IF(Q11="Probabilidad",(($M$10-0)),IF(Q11="Impacto",($M$10-($M$10*T11))))</f>
        <v>0.4</v>
      </c>
      <c r="AE11" s="399"/>
      <c r="AF11" s="399"/>
      <c r="AG11" s="359"/>
      <c r="AH11" s="359" t="s">
        <v>386</v>
      </c>
      <c r="AI11" s="359"/>
      <c r="AJ11" s="359"/>
      <c r="AK11" s="359"/>
      <c r="AL11" s="359"/>
      <c r="AM11" s="361"/>
      <c r="AN11" s="363"/>
    </row>
    <row r="12" spans="1:298" ht="34.5" customHeight="1">
      <c r="A12" s="362"/>
      <c r="B12" s="363"/>
      <c r="C12" s="363"/>
      <c r="D12" s="228" t="s">
        <v>456</v>
      </c>
      <c r="E12" s="359"/>
      <c r="F12" s="364"/>
      <c r="G12" s="363"/>
      <c r="H12" s="363"/>
      <c r="I12" s="366"/>
      <c r="J12" s="401"/>
      <c r="K12" s="363"/>
      <c r="L12" s="400"/>
      <c r="M12" s="400"/>
      <c r="N12" s="363"/>
      <c r="O12" s="235"/>
      <c r="P12" s="183"/>
      <c r="Q12" s="235" t="b">
        <f t="shared" si="1"/>
        <v>0</v>
      </c>
      <c r="R12" s="235"/>
      <c r="S12" s="235"/>
      <c r="T12" s="236" t="e">
        <f>VLOOKUP(R12&amp;S12,Hoja1!$Q$4:$R$9,2,0)</f>
        <v>#N/A</v>
      </c>
      <c r="U12" s="235"/>
      <c r="V12" s="235"/>
      <c r="W12" s="235"/>
      <c r="X12" s="236" t="b">
        <f t="shared" ref="X12:X13" si="2">IF(Q12="Probabilidad",($J$10*T12),IF(Q12="Impacto"," "))</f>
        <v>0</v>
      </c>
      <c r="Y12" s="236" t="b">
        <f>IF(Z12&lt;=20%,'Tabla probabilidad'!$B$5,IF(Z12&lt;=40%,'Tabla probabilidad'!$B$6,IF(Z12&lt;=60%,'Tabla probabilidad'!$B$7,IF(Z12&lt;=80%,'Tabla probabilidad'!$B$8,IF(Z12&lt;=100%,'Tabla probabilidad'!$B$9)))))</f>
        <v>0</v>
      </c>
      <c r="Z12" s="236" t="b">
        <f>IF(R12="Preventivo",(J10-(J10*T12)),IF(R12="Detectivo",(J10-(J10*T12)),IF(R12="Correctivo",(J10))))</f>
        <v>0</v>
      </c>
      <c r="AA12" s="399"/>
      <c r="AB12" s="399"/>
      <c r="AC12" s="236" t="b">
        <f t="shared" si="0"/>
        <v>0</v>
      </c>
      <c r="AD12" s="236" t="b">
        <f>IF(Q12="Probabilidad",(($M$10-0)),IF(Q12="Impacto",($M$10-($M$10*T12))))</f>
        <v>0</v>
      </c>
      <c r="AE12" s="399"/>
      <c r="AF12" s="399"/>
      <c r="AG12" s="359"/>
      <c r="AH12" s="359" t="s">
        <v>386</v>
      </c>
      <c r="AI12" s="359"/>
      <c r="AJ12" s="359"/>
      <c r="AK12" s="359"/>
      <c r="AL12" s="359"/>
      <c r="AM12" s="361"/>
      <c r="AN12" s="363"/>
    </row>
    <row r="13" spans="1:298" ht="27.75" customHeight="1">
      <c r="A13" s="362"/>
      <c r="B13" s="363"/>
      <c r="C13" s="363"/>
      <c r="D13" s="134" t="s">
        <v>457</v>
      </c>
      <c r="E13" s="359"/>
      <c r="F13" s="364"/>
      <c r="G13" s="363"/>
      <c r="H13" s="363"/>
      <c r="I13" s="366"/>
      <c r="J13" s="401"/>
      <c r="K13" s="363"/>
      <c r="L13" s="400"/>
      <c r="M13" s="400"/>
      <c r="N13" s="363"/>
      <c r="O13" s="235"/>
      <c r="P13" s="184"/>
      <c r="Q13" s="235" t="b">
        <f t="shared" si="1"/>
        <v>0</v>
      </c>
      <c r="R13" s="235"/>
      <c r="S13" s="235"/>
      <c r="T13" s="236" t="e">
        <f>VLOOKUP(R13&amp;S13,Hoja1!$Q$4:$R$9,2,0)</f>
        <v>#N/A</v>
      </c>
      <c r="U13" s="235"/>
      <c r="V13" s="235"/>
      <c r="W13" s="235"/>
      <c r="X13" s="236" t="b">
        <f t="shared" si="2"/>
        <v>0</v>
      </c>
      <c r="Y13" s="236" t="b">
        <f>IF(Z13&lt;=20%,'Tabla probabilidad'!$B$5,IF(Z13&lt;=40%,'Tabla probabilidad'!$B$6,IF(Z13&lt;=60%,'Tabla probabilidad'!$B$7,IF(Z13&lt;=80%,'Tabla probabilidad'!$B$8,IF(Z13&lt;=100%,'Tabla probabilidad'!$B$9)))))</f>
        <v>0</v>
      </c>
      <c r="Z13" s="236" t="b">
        <f>IF(R13="Preventivo",(J10-(J10*T13)),IF(R13="Detectivo",(J10-(J10*T13)),IF(R13="Correctivo",(J10))))</f>
        <v>0</v>
      </c>
      <c r="AA13" s="399"/>
      <c r="AB13" s="399"/>
      <c r="AC13" s="236" t="b">
        <f t="shared" si="0"/>
        <v>0</v>
      </c>
      <c r="AD13" s="236" t="b">
        <f>IF(Q13="Probabilidad",(($M$10-0)),IF(Q13="Impacto",($M$10-($M$10*T13))))</f>
        <v>0</v>
      </c>
      <c r="AE13" s="399"/>
      <c r="AF13" s="399"/>
      <c r="AG13" s="359"/>
      <c r="AH13" s="359" t="s">
        <v>386</v>
      </c>
      <c r="AI13" s="359"/>
      <c r="AJ13" s="359"/>
      <c r="AK13" s="359"/>
      <c r="AL13" s="359"/>
      <c r="AM13" s="361"/>
      <c r="AN13" s="363"/>
    </row>
    <row r="14" spans="1:298" s="186" customFormat="1" ht="41.25" customHeight="1">
      <c r="A14" s="362">
        <v>2</v>
      </c>
      <c r="B14" s="363" t="s">
        <v>458</v>
      </c>
      <c r="C14" s="363" t="s">
        <v>391</v>
      </c>
      <c r="D14" s="176" t="s">
        <v>459</v>
      </c>
      <c r="E14" s="358" t="s">
        <v>460</v>
      </c>
      <c r="F14" s="364" t="s">
        <v>461</v>
      </c>
      <c r="G14" s="363" t="s">
        <v>393</v>
      </c>
      <c r="H14" s="358">
        <v>365</v>
      </c>
      <c r="I14" s="366" t="str">
        <f>IF(H14&lt;=2,'Tabla probabilidad'!$B$5,IF(H14&lt;=24,'Tabla probabilidad'!$B$6,IF(H14&lt;=500,'Tabla probabilidad'!$B$7,IF(H14&lt;=5000,'Tabla probabilidad'!$B$8,IF(H14&gt;5000,'Tabla probabilidad'!$B$9)))))</f>
        <v>Media</v>
      </c>
      <c r="J14" s="401">
        <f>IF(H14&lt;=2,'Tabla probabilidad'!$D$5,IF(H14&lt;=24,'Tabla probabilidad'!$D$6,IF(H14&lt;=500,'Tabla probabilidad'!$D$7,IF(H14&lt;=5000,'Tabla probabilidad'!$D$8,IF(H14&gt;5000,'Tabla probabilidad'!$D$9)))))</f>
        <v>0.6</v>
      </c>
      <c r="K14" s="363" t="s">
        <v>400</v>
      </c>
      <c r="L14" s="363"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Leve</v>
      </c>
      <c r="M14" s="363"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20%</v>
      </c>
      <c r="N14" s="363" t="str">
        <f>VLOOKUP((I14&amp;L14),Hoja1!$B$4:$C$28,2,0)</f>
        <v>Moderado</v>
      </c>
      <c r="O14" s="235">
        <v>1</v>
      </c>
      <c r="P14" s="180" t="s">
        <v>462</v>
      </c>
      <c r="Q14" s="235" t="str">
        <f t="shared" si="1"/>
        <v>Probabilidad</v>
      </c>
      <c r="R14" s="235" t="s">
        <v>263</v>
      </c>
      <c r="S14" s="235" t="s">
        <v>259</v>
      </c>
      <c r="T14" s="236">
        <f>VLOOKUP(R14&amp;S14,Hoja1!$Q$4:$R$9,2,0)</f>
        <v>0.45</v>
      </c>
      <c r="U14" s="235" t="s">
        <v>276</v>
      </c>
      <c r="V14" s="235" t="s">
        <v>282</v>
      </c>
      <c r="W14" s="235" t="s">
        <v>287</v>
      </c>
      <c r="X14" s="236">
        <f>IF(Q14="Probabilidad",($J$14*T14),IF(Q14="Impacto"," "))</f>
        <v>0.27</v>
      </c>
      <c r="Y14" s="236" t="str">
        <f>IF(Z14&lt;=20%,'Tabla probabilidad'!$B$5,IF(Z14&lt;=40%,'Tabla probabilidad'!$B$6,IF(Z14&lt;=60%,'Tabla probabilidad'!$B$7,IF(Z14&lt;=80%,'Tabla probabilidad'!$B$8,IF(Z14&lt;=100%,'Tabla probabilidad'!$B$9)))))</f>
        <v>Baja</v>
      </c>
      <c r="Z14" s="236">
        <f>IF(R14="Preventivo",(J14-(J14*T14)),IF(R14="Detectivo",(J14-(J14*T14)),IF(R14="Correctivo",(J14))))</f>
        <v>0.32999999999999996</v>
      </c>
      <c r="AA14" s="398" t="str">
        <f>IF(AB14&lt;=20%,'Tabla probabilidad'!$B$5,IF(AB14&lt;=40%,'Tabla probabilidad'!$B$6,IF(AB14&lt;=60%,'Tabla probabilidad'!$B$7,IF(AB14&lt;=80%,'Tabla probabilidad'!$B$8,IF(AB14&lt;=100%,'Tabla probabilidad'!$B$9)))))</f>
        <v>Baja</v>
      </c>
      <c r="AB14" s="398">
        <f>AVERAGE(Z14:Z17)</f>
        <v>0.32999999999999996</v>
      </c>
      <c r="AC14" s="236" t="str">
        <f t="shared" si="0"/>
        <v>Leve</v>
      </c>
      <c r="AD14" s="236">
        <f>IF(Q14="Probabilidad",(($M$14-0)),IF(Q14="Impacto",($M$14-($M$14*T14))))</f>
        <v>0.2</v>
      </c>
      <c r="AE14" s="398" t="str">
        <f>IF(AF14&lt;=20%,"Leve",IF(AF14&lt;=40%,"Menor",IF(AF14&lt;=60%,"Moderado",IF(AF14&lt;=80%,"Mayor",IF(AF14&lt;=100%,"Catastrófico")))))</f>
        <v>Leve</v>
      </c>
      <c r="AF14" s="398">
        <f>AVERAGE(AD14:AD17)</f>
        <v>0.2</v>
      </c>
      <c r="AG14" s="358" t="str">
        <f>VLOOKUP(AA14&amp;AE14,Hoja1!$B$4:$C$28,2,0)</f>
        <v>Bajo</v>
      </c>
      <c r="AH14" s="358" t="s">
        <v>378</v>
      </c>
      <c r="AI14" s="358" t="s">
        <v>454</v>
      </c>
      <c r="AJ14" s="358"/>
      <c r="AK14" s="365"/>
      <c r="AL14" s="365"/>
      <c r="AM14" s="360"/>
      <c r="AN14" s="363"/>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c r="FU14" s="185"/>
      <c r="FV14" s="185"/>
      <c r="FW14" s="185"/>
      <c r="FX14" s="185"/>
      <c r="FY14" s="185"/>
      <c r="FZ14" s="185"/>
      <c r="GA14" s="185"/>
      <c r="GB14" s="185"/>
      <c r="GC14" s="185"/>
      <c r="GD14" s="185"/>
      <c r="GE14" s="185"/>
      <c r="GF14" s="185"/>
      <c r="GG14" s="185"/>
      <c r="GH14" s="185"/>
      <c r="GI14" s="185"/>
      <c r="GJ14" s="185"/>
      <c r="GK14" s="185"/>
      <c r="GL14" s="185"/>
      <c r="GM14" s="185"/>
      <c r="GN14" s="185"/>
      <c r="GO14" s="185"/>
      <c r="GP14" s="185"/>
      <c r="GQ14" s="185"/>
      <c r="GR14" s="185"/>
      <c r="GS14" s="185"/>
      <c r="GT14" s="185"/>
      <c r="GU14" s="185"/>
      <c r="GV14" s="185"/>
      <c r="GW14" s="185"/>
      <c r="GX14" s="185"/>
      <c r="GY14" s="185"/>
      <c r="GZ14" s="185"/>
      <c r="HA14" s="185"/>
      <c r="HB14" s="185"/>
      <c r="HC14" s="185"/>
      <c r="HD14" s="185"/>
      <c r="HE14" s="185"/>
      <c r="HF14" s="185"/>
      <c r="HG14" s="185"/>
      <c r="HH14" s="185"/>
      <c r="HI14" s="185"/>
      <c r="HJ14" s="185"/>
      <c r="HK14" s="185"/>
      <c r="HL14" s="185"/>
      <c r="HM14" s="185"/>
      <c r="HN14" s="185"/>
      <c r="HO14" s="185"/>
      <c r="HP14" s="185"/>
      <c r="HQ14" s="185"/>
      <c r="HR14" s="185"/>
      <c r="HS14" s="185"/>
      <c r="HT14" s="185"/>
      <c r="HU14" s="185"/>
      <c r="HV14" s="185"/>
      <c r="HW14" s="185"/>
      <c r="HX14" s="185"/>
      <c r="HY14" s="185"/>
      <c r="HZ14" s="185"/>
      <c r="IA14" s="185"/>
      <c r="IB14" s="185"/>
      <c r="IC14" s="185"/>
      <c r="ID14" s="185"/>
      <c r="IE14" s="185"/>
      <c r="IF14" s="185"/>
      <c r="IG14" s="185"/>
      <c r="IH14" s="185"/>
      <c r="II14" s="185"/>
      <c r="IJ14" s="185"/>
      <c r="IK14" s="185"/>
      <c r="IL14" s="185"/>
      <c r="IM14" s="185"/>
      <c r="IN14" s="185"/>
      <c r="IO14" s="185"/>
      <c r="IP14" s="185"/>
      <c r="IQ14" s="185"/>
      <c r="IR14" s="185"/>
      <c r="IS14" s="185"/>
      <c r="IT14" s="185"/>
      <c r="IU14" s="185"/>
      <c r="IV14" s="185"/>
      <c r="IW14" s="185"/>
      <c r="IX14" s="185"/>
      <c r="IY14" s="185"/>
      <c r="IZ14" s="185"/>
      <c r="JA14" s="185"/>
      <c r="JB14" s="185"/>
      <c r="JC14" s="185"/>
      <c r="JD14" s="185"/>
      <c r="JE14" s="185"/>
      <c r="JF14" s="185"/>
      <c r="JG14" s="185"/>
      <c r="JH14" s="185"/>
      <c r="JI14" s="185"/>
      <c r="JJ14" s="185"/>
      <c r="JK14" s="185"/>
      <c r="JL14" s="185"/>
      <c r="JM14" s="185"/>
      <c r="JN14" s="185"/>
      <c r="JO14" s="185"/>
      <c r="JP14" s="185"/>
      <c r="JQ14" s="185"/>
      <c r="JR14" s="185"/>
      <c r="JS14" s="185"/>
      <c r="JT14" s="185"/>
      <c r="JU14" s="185"/>
      <c r="JV14" s="185"/>
      <c r="JW14" s="185"/>
      <c r="JX14" s="185"/>
      <c r="JY14" s="185"/>
      <c r="JZ14" s="185"/>
      <c r="KA14" s="185"/>
      <c r="KB14" s="185"/>
      <c r="KC14" s="185"/>
      <c r="KD14" s="185"/>
      <c r="KE14" s="185"/>
      <c r="KF14" s="185"/>
      <c r="KG14" s="185"/>
      <c r="KH14" s="185"/>
      <c r="KI14" s="185"/>
      <c r="KJ14" s="185"/>
      <c r="KK14" s="185"/>
      <c r="KL14" s="185"/>
    </row>
    <row r="15" spans="1:298" s="186" customFormat="1" ht="29.25" customHeight="1">
      <c r="A15" s="362"/>
      <c r="B15" s="363"/>
      <c r="C15" s="363"/>
      <c r="D15" s="229" t="s">
        <v>463</v>
      </c>
      <c r="E15" s="359"/>
      <c r="F15" s="364"/>
      <c r="G15" s="363"/>
      <c r="H15" s="359"/>
      <c r="I15" s="366"/>
      <c r="J15" s="401"/>
      <c r="K15" s="363"/>
      <c r="L15" s="363"/>
      <c r="M15" s="363"/>
      <c r="N15" s="363"/>
      <c r="O15" s="235">
        <v>2</v>
      </c>
      <c r="P15" s="275" t="s">
        <v>464</v>
      </c>
      <c r="Q15" s="235" t="str">
        <f>IF(R15="Preventivo","Probabilidad",IF(R15="Detectivo","Probabilidad", IF(R15="Correctivo","Impacto")))</f>
        <v>Probabilidad</v>
      </c>
      <c r="R15" s="235" t="s">
        <v>263</v>
      </c>
      <c r="S15" s="235" t="s">
        <v>259</v>
      </c>
      <c r="T15" s="236">
        <f>VLOOKUP(R15&amp;S15,Hoja1!$Q$4:$R$9,2,0)</f>
        <v>0.45</v>
      </c>
      <c r="U15" s="235" t="s">
        <v>276</v>
      </c>
      <c r="V15" s="235" t="s">
        <v>282</v>
      </c>
      <c r="W15" s="235" t="s">
        <v>287</v>
      </c>
      <c r="X15" s="236">
        <f>IF(Q15="Probabilidad",($J$14*T15),IF(Q15="Impacto"," "))</f>
        <v>0.27</v>
      </c>
      <c r="Y15" s="236" t="str">
        <f>IF(Z15&lt;=20%,'Tabla probabilidad'!$B$5,IF(Z15&lt;=40%,'Tabla probabilidad'!$B$6,IF(Z15&lt;=60%,'Tabla probabilidad'!$B$7,IF(Z15&lt;=80%,'Tabla probabilidad'!$B$8,IF(Z15&lt;=100%,'Tabla probabilidad'!$B$9)))))</f>
        <v>Baja</v>
      </c>
      <c r="Z15" s="236">
        <f>IF(R15="Preventivo",(J14-(J14*T15)),IF(R15="Detectivo",(J14-(J14*T15)),IF(R15="Correctivo",(J14))))</f>
        <v>0.32999999999999996</v>
      </c>
      <c r="AA15" s="399"/>
      <c r="AB15" s="399"/>
      <c r="AC15" s="236" t="str">
        <f t="shared" si="0"/>
        <v>Leve</v>
      </c>
      <c r="AD15" s="236">
        <f t="shared" ref="AD15:AD17" si="3">IF(Q15="Probabilidad",(($M$14-0)),IF(Q15="Impacto",($M$14-($M$14*T15))))</f>
        <v>0.2</v>
      </c>
      <c r="AE15" s="399"/>
      <c r="AF15" s="399"/>
      <c r="AG15" s="359"/>
      <c r="AH15" s="359"/>
      <c r="AI15" s="359"/>
      <c r="AJ15" s="359"/>
      <c r="AK15" s="359"/>
      <c r="AL15" s="359"/>
      <c r="AM15" s="361"/>
      <c r="AN15" s="363"/>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c r="FU15" s="185"/>
      <c r="FV15" s="185"/>
      <c r="FW15" s="185"/>
      <c r="FX15" s="185"/>
      <c r="FY15" s="185"/>
      <c r="FZ15" s="185"/>
      <c r="GA15" s="185"/>
      <c r="GB15" s="185"/>
      <c r="GC15" s="185"/>
      <c r="GD15" s="185"/>
      <c r="GE15" s="185"/>
      <c r="GF15" s="185"/>
      <c r="GG15" s="185"/>
      <c r="GH15" s="185"/>
      <c r="GI15" s="185"/>
      <c r="GJ15" s="185"/>
      <c r="GK15" s="185"/>
      <c r="GL15" s="185"/>
      <c r="GM15" s="185"/>
      <c r="GN15" s="185"/>
      <c r="GO15" s="185"/>
      <c r="GP15" s="185"/>
      <c r="GQ15" s="185"/>
      <c r="GR15" s="185"/>
      <c r="GS15" s="185"/>
      <c r="GT15" s="185"/>
      <c r="GU15" s="185"/>
      <c r="GV15" s="185"/>
      <c r="GW15" s="185"/>
      <c r="GX15" s="185"/>
      <c r="GY15" s="185"/>
      <c r="GZ15" s="185"/>
      <c r="HA15" s="185"/>
      <c r="HB15" s="185"/>
      <c r="HC15" s="185"/>
      <c r="HD15" s="185"/>
      <c r="HE15" s="185"/>
      <c r="HF15" s="185"/>
      <c r="HG15" s="185"/>
      <c r="HH15" s="185"/>
      <c r="HI15" s="185"/>
      <c r="HJ15" s="185"/>
      <c r="HK15" s="185"/>
      <c r="HL15" s="185"/>
      <c r="HM15" s="185"/>
      <c r="HN15" s="185"/>
      <c r="HO15" s="185"/>
      <c r="HP15" s="185"/>
      <c r="HQ15" s="185"/>
      <c r="HR15" s="185"/>
      <c r="HS15" s="185"/>
      <c r="HT15" s="185"/>
      <c r="HU15" s="185"/>
      <c r="HV15" s="185"/>
      <c r="HW15" s="185"/>
      <c r="HX15" s="185"/>
      <c r="HY15" s="185"/>
      <c r="HZ15" s="185"/>
      <c r="IA15" s="185"/>
      <c r="IB15" s="185"/>
      <c r="IC15" s="185"/>
      <c r="ID15" s="185"/>
      <c r="IE15" s="185"/>
      <c r="IF15" s="185"/>
      <c r="IG15" s="185"/>
      <c r="IH15" s="185"/>
      <c r="II15" s="185"/>
      <c r="IJ15" s="185"/>
      <c r="IK15" s="185"/>
      <c r="IL15" s="185"/>
      <c r="IM15" s="185"/>
      <c r="IN15" s="185"/>
      <c r="IO15" s="185"/>
      <c r="IP15" s="185"/>
      <c r="IQ15" s="185"/>
      <c r="IR15" s="185"/>
      <c r="IS15" s="185"/>
      <c r="IT15" s="185"/>
      <c r="IU15" s="185"/>
      <c r="IV15" s="185"/>
      <c r="IW15" s="185"/>
      <c r="IX15" s="185"/>
      <c r="IY15" s="185"/>
      <c r="IZ15" s="185"/>
      <c r="JA15" s="185"/>
      <c r="JB15" s="185"/>
      <c r="JC15" s="185"/>
      <c r="JD15" s="185"/>
      <c r="JE15" s="185"/>
      <c r="JF15" s="185"/>
      <c r="JG15" s="185"/>
      <c r="JH15" s="185"/>
      <c r="JI15" s="185"/>
      <c r="JJ15" s="185"/>
      <c r="JK15" s="185"/>
      <c r="JL15" s="185"/>
      <c r="JM15" s="185"/>
      <c r="JN15" s="185"/>
      <c r="JO15" s="185"/>
      <c r="JP15" s="185"/>
      <c r="JQ15" s="185"/>
      <c r="JR15" s="185"/>
      <c r="JS15" s="185"/>
      <c r="JT15" s="185"/>
      <c r="JU15" s="185"/>
      <c r="JV15" s="185"/>
      <c r="JW15" s="185"/>
      <c r="JX15" s="185"/>
      <c r="JY15" s="185"/>
      <c r="JZ15" s="185"/>
      <c r="KA15" s="185"/>
      <c r="KB15" s="185"/>
      <c r="KC15" s="185"/>
      <c r="KD15" s="185"/>
      <c r="KE15" s="185"/>
      <c r="KF15" s="185"/>
      <c r="KG15" s="185"/>
      <c r="KH15" s="185"/>
      <c r="KI15" s="185"/>
      <c r="KJ15" s="185"/>
      <c r="KK15" s="185"/>
      <c r="KL15" s="185"/>
    </row>
    <row r="16" spans="1:298" s="186" customFormat="1" ht="56.25" customHeight="1">
      <c r="A16" s="362"/>
      <c r="B16" s="363"/>
      <c r="C16" s="363"/>
      <c r="D16" s="229" t="s">
        <v>465</v>
      </c>
      <c r="E16" s="359"/>
      <c r="F16" s="364"/>
      <c r="G16" s="363"/>
      <c r="H16" s="359"/>
      <c r="I16" s="366"/>
      <c r="J16" s="401"/>
      <c r="K16" s="363"/>
      <c r="L16" s="363"/>
      <c r="M16" s="363"/>
      <c r="N16" s="363"/>
      <c r="O16" s="235">
        <v>3</v>
      </c>
      <c r="P16" s="275" t="s">
        <v>466</v>
      </c>
      <c r="Q16" s="235" t="str">
        <f t="shared" si="1"/>
        <v>Probabilidad</v>
      </c>
      <c r="R16" s="235" t="s">
        <v>263</v>
      </c>
      <c r="S16" s="235" t="s">
        <v>259</v>
      </c>
      <c r="T16" s="236">
        <f>VLOOKUP(R16&amp;S16,Hoja1!$Q$4:$R$9,2,0)</f>
        <v>0.45</v>
      </c>
      <c r="U16" s="235" t="s">
        <v>380</v>
      </c>
      <c r="V16" s="235" t="s">
        <v>282</v>
      </c>
      <c r="W16" s="235" t="s">
        <v>289</v>
      </c>
      <c r="X16" s="236">
        <f t="shared" ref="X16:X17" si="4">IF(Q16="Probabilidad",($J$14*T16),IF(Q16="Impacto"," "))</f>
        <v>0.27</v>
      </c>
      <c r="Y16" s="236" t="str">
        <f>IF(Z16&lt;=20%,'Tabla probabilidad'!$B$5,IF(Z16&lt;=40%,'Tabla probabilidad'!$B$6,IF(Z16&lt;=60%,'Tabla probabilidad'!$B$7,IF(Z16&lt;=80%,'Tabla probabilidad'!$B$8,IF(Z16&lt;=100%,'Tabla probabilidad'!$B$9)))))</f>
        <v>Baja</v>
      </c>
      <c r="Z16" s="236">
        <f>IF(R16="Preventivo",(J14-(J14*T16)),IF(R16="Detectivo",(J14-(J14*T16)),IF(R16="Correctivo",(J14))))</f>
        <v>0.32999999999999996</v>
      </c>
      <c r="AA16" s="399"/>
      <c r="AB16" s="399"/>
      <c r="AC16" s="236" t="str">
        <f t="shared" si="0"/>
        <v>Leve</v>
      </c>
      <c r="AD16" s="236">
        <f t="shared" si="3"/>
        <v>0.2</v>
      </c>
      <c r="AE16" s="399"/>
      <c r="AF16" s="399"/>
      <c r="AG16" s="359"/>
      <c r="AH16" s="359"/>
      <c r="AI16" s="359"/>
      <c r="AJ16" s="359"/>
      <c r="AK16" s="359"/>
      <c r="AL16" s="359"/>
      <c r="AM16" s="361"/>
      <c r="AN16" s="363"/>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c r="FA16" s="185"/>
      <c r="FB16" s="185"/>
      <c r="FC16" s="185"/>
      <c r="FD16" s="185"/>
      <c r="FE16" s="185"/>
      <c r="FF16" s="185"/>
      <c r="FG16" s="185"/>
      <c r="FH16" s="185"/>
      <c r="FI16" s="185"/>
      <c r="FJ16" s="185"/>
      <c r="FK16" s="185"/>
      <c r="FL16" s="185"/>
      <c r="FM16" s="185"/>
      <c r="FN16" s="185"/>
      <c r="FO16" s="185"/>
      <c r="FP16" s="185"/>
      <c r="FQ16" s="185"/>
      <c r="FR16" s="185"/>
      <c r="FS16" s="185"/>
      <c r="FT16" s="185"/>
      <c r="FU16" s="185"/>
      <c r="FV16" s="185"/>
      <c r="FW16" s="185"/>
      <c r="FX16" s="185"/>
      <c r="FY16" s="185"/>
      <c r="FZ16" s="185"/>
      <c r="GA16" s="185"/>
      <c r="GB16" s="185"/>
      <c r="GC16" s="185"/>
      <c r="GD16" s="185"/>
      <c r="GE16" s="185"/>
      <c r="GF16" s="185"/>
      <c r="GG16" s="185"/>
      <c r="GH16" s="185"/>
      <c r="GI16" s="185"/>
      <c r="GJ16" s="185"/>
      <c r="GK16" s="185"/>
      <c r="GL16" s="185"/>
      <c r="GM16" s="185"/>
      <c r="GN16" s="185"/>
      <c r="GO16" s="185"/>
      <c r="GP16" s="185"/>
      <c r="GQ16" s="185"/>
      <c r="GR16" s="185"/>
      <c r="GS16" s="185"/>
      <c r="GT16" s="185"/>
      <c r="GU16" s="185"/>
      <c r="GV16" s="185"/>
      <c r="GW16" s="185"/>
      <c r="GX16" s="185"/>
      <c r="GY16" s="185"/>
      <c r="GZ16" s="185"/>
      <c r="HA16" s="185"/>
      <c r="HB16" s="185"/>
      <c r="HC16" s="185"/>
      <c r="HD16" s="185"/>
      <c r="HE16" s="185"/>
      <c r="HF16" s="185"/>
      <c r="HG16" s="185"/>
      <c r="HH16" s="185"/>
      <c r="HI16" s="185"/>
      <c r="HJ16" s="185"/>
      <c r="HK16" s="185"/>
      <c r="HL16" s="185"/>
      <c r="HM16" s="185"/>
      <c r="HN16" s="185"/>
      <c r="HO16" s="185"/>
      <c r="HP16" s="185"/>
      <c r="HQ16" s="185"/>
      <c r="HR16" s="185"/>
      <c r="HS16" s="185"/>
      <c r="HT16" s="185"/>
      <c r="HU16" s="185"/>
      <c r="HV16" s="185"/>
      <c r="HW16" s="185"/>
      <c r="HX16" s="185"/>
      <c r="HY16" s="185"/>
      <c r="HZ16" s="185"/>
      <c r="IA16" s="185"/>
      <c r="IB16" s="185"/>
      <c r="IC16" s="185"/>
      <c r="ID16" s="185"/>
      <c r="IE16" s="185"/>
      <c r="IF16" s="185"/>
      <c r="IG16" s="185"/>
      <c r="IH16" s="185"/>
      <c r="II16" s="185"/>
      <c r="IJ16" s="185"/>
      <c r="IK16" s="185"/>
      <c r="IL16" s="185"/>
      <c r="IM16" s="185"/>
      <c r="IN16" s="185"/>
      <c r="IO16" s="185"/>
      <c r="IP16" s="185"/>
      <c r="IQ16" s="185"/>
      <c r="IR16" s="185"/>
      <c r="IS16" s="185"/>
      <c r="IT16" s="185"/>
      <c r="IU16" s="185"/>
      <c r="IV16" s="185"/>
      <c r="IW16" s="185"/>
      <c r="IX16" s="185"/>
      <c r="IY16" s="185"/>
      <c r="IZ16" s="185"/>
      <c r="JA16" s="185"/>
      <c r="JB16" s="185"/>
      <c r="JC16" s="185"/>
      <c r="JD16" s="185"/>
      <c r="JE16" s="185"/>
      <c r="JF16" s="185"/>
      <c r="JG16" s="185"/>
      <c r="JH16" s="185"/>
      <c r="JI16" s="185"/>
      <c r="JJ16" s="185"/>
      <c r="JK16" s="185"/>
      <c r="JL16" s="185"/>
      <c r="JM16" s="185"/>
      <c r="JN16" s="185"/>
      <c r="JO16" s="185"/>
      <c r="JP16" s="185"/>
      <c r="JQ16" s="185"/>
      <c r="JR16" s="185"/>
      <c r="JS16" s="185"/>
      <c r="JT16" s="185"/>
      <c r="JU16" s="185"/>
      <c r="JV16" s="185"/>
      <c r="JW16" s="185"/>
      <c r="JX16" s="185"/>
      <c r="JY16" s="185"/>
      <c r="JZ16" s="185"/>
      <c r="KA16" s="185"/>
      <c r="KB16" s="185"/>
      <c r="KC16" s="185"/>
      <c r="KD16" s="185"/>
      <c r="KE16" s="185"/>
      <c r="KF16" s="185"/>
      <c r="KG16" s="185"/>
      <c r="KH16" s="185"/>
      <c r="KI16" s="185"/>
      <c r="KJ16" s="185"/>
      <c r="KK16" s="185"/>
      <c r="KL16" s="185"/>
    </row>
    <row r="17" spans="1:298" s="186" customFormat="1" ht="78.75" customHeight="1">
      <c r="A17" s="362"/>
      <c r="B17" s="363"/>
      <c r="C17" s="363"/>
      <c r="D17" s="229" t="s">
        <v>467</v>
      </c>
      <c r="E17" s="402"/>
      <c r="F17" s="364"/>
      <c r="G17" s="363"/>
      <c r="H17" s="359"/>
      <c r="I17" s="366"/>
      <c r="J17" s="401"/>
      <c r="K17" s="363"/>
      <c r="L17" s="363"/>
      <c r="M17" s="363"/>
      <c r="N17" s="363"/>
      <c r="O17" s="235">
        <v>4</v>
      </c>
      <c r="P17" s="275" t="s">
        <v>468</v>
      </c>
      <c r="Q17" s="235" t="str">
        <f t="shared" si="1"/>
        <v>Probabilidad</v>
      </c>
      <c r="R17" s="235" t="s">
        <v>263</v>
      </c>
      <c r="S17" s="235" t="s">
        <v>259</v>
      </c>
      <c r="T17" s="236">
        <f>VLOOKUP(R17&amp;S17,Hoja1!$Q$4:$R$9,2,0)</f>
        <v>0.45</v>
      </c>
      <c r="U17" s="235" t="s">
        <v>380</v>
      </c>
      <c r="V17" s="235" t="s">
        <v>282</v>
      </c>
      <c r="W17" s="235" t="s">
        <v>289</v>
      </c>
      <c r="X17" s="236">
        <f t="shared" si="4"/>
        <v>0.27</v>
      </c>
      <c r="Y17" s="236" t="str">
        <f>IF(Z17&lt;=20%,'Tabla probabilidad'!$B$5,IF(Z17&lt;=40%,'Tabla probabilidad'!$B$6,IF(Z17&lt;=60%,'Tabla probabilidad'!$B$7,IF(Z17&lt;=80%,'Tabla probabilidad'!$B$8,IF(Z17&lt;=100%,'Tabla probabilidad'!$B$9)))))</f>
        <v>Baja</v>
      </c>
      <c r="Z17" s="236">
        <f>IF(R17="Preventivo",(J14-(J14*T17)),IF(R17="Detectivo",(J14-(J14*T17)),IF(R17="Correctivo",(J14))))</f>
        <v>0.32999999999999996</v>
      </c>
      <c r="AA17" s="399"/>
      <c r="AB17" s="399"/>
      <c r="AC17" s="236" t="str">
        <f t="shared" si="0"/>
        <v>Leve</v>
      </c>
      <c r="AD17" s="236">
        <f t="shared" si="3"/>
        <v>0.2</v>
      </c>
      <c r="AE17" s="399"/>
      <c r="AF17" s="399"/>
      <c r="AG17" s="359"/>
      <c r="AH17" s="359"/>
      <c r="AI17" s="359"/>
      <c r="AJ17" s="359"/>
      <c r="AK17" s="359"/>
      <c r="AL17" s="359"/>
      <c r="AM17" s="361"/>
      <c r="AN17" s="363"/>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c r="DU17" s="185"/>
      <c r="DV17" s="185"/>
      <c r="DW17" s="185"/>
      <c r="DX17" s="185"/>
      <c r="DY17" s="185"/>
      <c r="DZ17" s="185"/>
      <c r="EA17" s="185"/>
      <c r="EB17" s="185"/>
      <c r="EC17" s="185"/>
      <c r="ED17" s="185"/>
      <c r="EE17" s="185"/>
      <c r="EF17" s="185"/>
      <c r="EG17" s="185"/>
      <c r="EH17" s="185"/>
      <c r="EI17" s="185"/>
      <c r="EJ17" s="185"/>
      <c r="EK17" s="185"/>
      <c r="EL17" s="185"/>
      <c r="EM17" s="185"/>
      <c r="EN17" s="185"/>
      <c r="EO17" s="185"/>
      <c r="EP17" s="185"/>
      <c r="EQ17" s="185"/>
      <c r="ER17" s="185"/>
      <c r="ES17" s="185"/>
      <c r="ET17" s="185"/>
      <c r="EU17" s="185"/>
      <c r="EV17" s="185"/>
      <c r="EW17" s="185"/>
      <c r="EX17" s="185"/>
      <c r="EY17" s="185"/>
      <c r="EZ17" s="185"/>
      <c r="FA17" s="185"/>
      <c r="FB17" s="185"/>
      <c r="FC17" s="185"/>
      <c r="FD17" s="185"/>
      <c r="FE17" s="185"/>
      <c r="FF17" s="185"/>
      <c r="FG17" s="185"/>
      <c r="FH17" s="185"/>
      <c r="FI17" s="185"/>
      <c r="FJ17" s="185"/>
      <c r="FK17" s="185"/>
      <c r="FL17" s="185"/>
      <c r="FM17" s="185"/>
      <c r="FN17" s="185"/>
      <c r="FO17" s="185"/>
      <c r="FP17" s="185"/>
      <c r="FQ17" s="185"/>
      <c r="FR17" s="185"/>
      <c r="FS17" s="185"/>
      <c r="FT17" s="185"/>
      <c r="FU17" s="185"/>
      <c r="FV17" s="185"/>
      <c r="FW17" s="185"/>
      <c r="FX17" s="185"/>
      <c r="FY17" s="185"/>
      <c r="FZ17" s="185"/>
      <c r="GA17" s="185"/>
      <c r="GB17" s="185"/>
      <c r="GC17" s="185"/>
      <c r="GD17" s="185"/>
      <c r="GE17" s="185"/>
      <c r="GF17" s="185"/>
      <c r="GG17" s="185"/>
      <c r="GH17" s="185"/>
      <c r="GI17" s="185"/>
      <c r="GJ17" s="185"/>
      <c r="GK17" s="185"/>
      <c r="GL17" s="185"/>
      <c r="GM17" s="185"/>
      <c r="GN17" s="185"/>
      <c r="GO17" s="185"/>
      <c r="GP17" s="185"/>
      <c r="GQ17" s="185"/>
      <c r="GR17" s="185"/>
      <c r="GS17" s="185"/>
      <c r="GT17" s="185"/>
      <c r="GU17" s="185"/>
      <c r="GV17" s="185"/>
      <c r="GW17" s="185"/>
      <c r="GX17" s="185"/>
      <c r="GY17" s="185"/>
      <c r="GZ17" s="185"/>
      <c r="HA17" s="185"/>
      <c r="HB17" s="185"/>
      <c r="HC17" s="185"/>
      <c r="HD17" s="185"/>
      <c r="HE17" s="185"/>
      <c r="HF17" s="185"/>
      <c r="HG17" s="185"/>
      <c r="HH17" s="185"/>
      <c r="HI17" s="185"/>
      <c r="HJ17" s="185"/>
      <c r="HK17" s="185"/>
      <c r="HL17" s="185"/>
      <c r="HM17" s="185"/>
      <c r="HN17" s="185"/>
      <c r="HO17" s="185"/>
      <c r="HP17" s="185"/>
      <c r="HQ17" s="185"/>
      <c r="HR17" s="185"/>
      <c r="HS17" s="185"/>
      <c r="HT17" s="185"/>
      <c r="HU17" s="185"/>
      <c r="HV17" s="185"/>
      <c r="HW17" s="185"/>
      <c r="HX17" s="185"/>
      <c r="HY17" s="185"/>
      <c r="HZ17" s="185"/>
      <c r="IA17" s="185"/>
      <c r="IB17" s="185"/>
      <c r="IC17" s="185"/>
      <c r="ID17" s="185"/>
      <c r="IE17" s="185"/>
      <c r="IF17" s="185"/>
      <c r="IG17" s="185"/>
      <c r="IH17" s="185"/>
      <c r="II17" s="185"/>
      <c r="IJ17" s="185"/>
      <c r="IK17" s="185"/>
      <c r="IL17" s="185"/>
      <c r="IM17" s="185"/>
      <c r="IN17" s="185"/>
      <c r="IO17" s="185"/>
      <c r="IP17" s="185"/>
      <c r="IQ17" s="185"/>
      <c r="IR17" s="185"/>
      <c r="IS17" s="185"/>
      <c r="IT17" s="185"/>
      <c r="IU17" s="185"/>
      <c r="IV17" s="185"/>
      <c r="IW17" s="185"/>
      <c r="IX17" s="185"/>
      <c r="IY17" s="185"/>
      <c r="IZ17" s="185"/>
      <c r="JA17" s="185"/>
      <c r="JB17" s="185"/>
      <c r="JC17" s="185"/>
      <c r="JD17" s="185"/>
      <c r="JE17" s="185"/>
      <c r="JF17" s="185"/>
      <c r="JG17" s="185"/>
      <c r="JH17" s="185"/>
      <c r="JI17" s="185"/>
      <c r="JJ17" s="185"/>
      <c r="JK17" s="185"/>
      <c r="JL17" s="185"/>
      <c r="JM17" s="185"/>
      <c r="JN17" s="185"/>
      <c r="JO17" s="185"/>
      <c r="JP17" s="185"/>
      <c r="JQ17" s="185"/>
      <c r="JR17" s="185"/>
      <c r="JS17" s="185"/>
      <c r="JT17" s="185"/>
      <c r="JU17" s="185"/>
      <c r="JV17" s="185"/>
      <c r="JW17" s="185"/>
      <c r="JX17" s="185"/>
      <c r="JY17" s="185"/>
      <c r="JZ17" s="185"/>
      <c r="KA17" s="185"/>
      <c r="KB17" s="185"/>
      <c r="KC17" s="185"/>
      <c r="KD17" s="185"/>
      <c r="KE17" s="185"/>
      <c r="KF17" s="185"/>
      <c r="KG17" s="185"/>
      <c r="KH17" s="185"/>
      <c r="KI17" s="185"/>
      <c r="KJ17" s="185"/>
      <c r="KK17" s="185"/>
      <c r="KL17" s="185"/>
    </row>
    <row r="18" spans="1:298" ht="64.5" customHeight="1">
      <c r="A18" s="362">
        <v>3</v>
      </c>
      <c r="B18" s="363" t="s">
        <v>469</v>
      </c>
      <c r="C18" s="363" t="s">
        <v>375</v>
      </c>
      <c r="D18" s="358" t="s">
        <v>470</v>
      </c>
      <c r="E18" s="409" t="s">
        <v>471</v>
      </c>
      <c r="F18" s="364" t="s">
        <v>472</v>
      </c>
      <c r="G18" s="363" t="s">
        <v>383</v>
      </c>
      <c r="H18" s="363">
        <v>365</v>
      </c>
      <c r="I18" s="366" t="str">
        <f>IF(H18&lt;=2,'Tabla probabilidad'!$B$5,IF(H18&lt;=24,'Tabla probabilidad'!$B$6,IF(H18&lt;=500,'Tabla probabilidad'!$B$7,IF(H18&lt;=5000,'Tabla probabilidad'!$B$8,IF(H18&gt;5000,'Tabla probabilidad'!$B$9)))))</f>
        <v>Media</v>
      </c>
      <c r="J18" s="401">
        <f>IF(H18&lt;=2,'Tabla probabilidad'!$D$5,IF(H18&lt;=24,'Tabla probabilidad'!$D$6,IF(H18&lt;=500,'Tabla probabilidad'!$D$7,IF(H18&lt;=5000,'Tabla probabilidad'!$D$8,IF(H18&gt;5000,'Tabla probabilidad'!$D$9)))))</f>
        <v>0.6</v>
      </c>
      <c r="K18" s="363" t="s">
        <v>210</v>
      </c>
      <c r="L18" s="363"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363"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363" t="str">
        <f>VLOOKUP((I18&amp;L18),Hoja1!$B$4:$C$28,2,0)</f>
        <v>Moderado</v>
      </c>
      <c r="O18" s="235">
        <v>1</v>
      </c>
      <c r="P18" s="276" t="s">
        <v>473</v>
      </c>
      <c r="Q18" s="235" t="str">
        <f t="shared" si="1"/>
        <v>Probabilidad</v>
      </c>
      <c r="R18" s="235" t="s">
        <v>263</v>
      </c>
      <c r="S18" s="235" t="s">
        <v>259</v>
      </c>
      <c r="T18" s="236">
        <f>VLOOKUP(R18&amp;S18,Hoja1!$Q$4:$R$9,2,0)</f>
        <v>0.45</v>
      </c>
      <c r="U18" s="234" t="s">
        <v>276</v>
      </c>
      <c r="V18" s="234" t="s">
        <v>282</v>
      </c>
      <c r="W18" s="234" t="s">
        <v>287</v>
      </c>
      <c r="X18" s="236">
        <f>IF(Q18="Probabilidad",($J$18*T18),IF(Q18="Impacto"," "))</f>
        <v>0.27</v>
      </c>
      <c r="Y18" s="236" t="str">
        <f>IF(Z18&lt;=20%,'Tabla probabilidad'!$B$5,IF(Z18&lt;=40%,'Tabla probabilidad'!$B$6,IF(Z18&lt;=60%,'Tabla probabilidad'!$B$7,IF(Z18&lt;=80%,'Tabla probabilidad'!$B$8,IF(Z18&lt;=100%,'Tabla probabilidad'!$B$9)))))</f>
        <v>Baja</v>
      </c>
      <c r="Z18" s="236">
        <f>IF(R18="Preventivo",(J18-(J18*T18)),IF(R18="Detectivo",(J18-(J18*T18)),IF(R18="Correctivo",(J18))))</f>
        <v>0.32999999999999996</v>
      </c>
      <c r="AA18" s="398" t="str">
        <f>IF(AB18&lt;=20%,'Tabla probabilidad'!$B$5,IF(AB18&lt;=40%,'Tabla probabilidad'!$B$6,IF(AB18&lt;=60%,'Tabla probabilidad'!$B$7,IF(AB18&lt;=80%,'Tabla probabilidad'!$B$8,IF(AB18&lt;=100%,'Tabla probabilidad'!$B$9)))))</f>
        <v>Baja</v>
      </c>
      <c r="AB18" s="398">
        <f>AVERAGE(Z18:Z22)</f>
        <v>0.32999999999999996</v>
      </c>
      <c r="AC18" s="236" t="str">
        <f t="shared" si="0"/>
        <v>Moderado</v>
      </c>
      <c r="AD18" s="236">
        <f>IF(Q18="Probabilidad",(($M$18-0)),IF(Q18="Impacto",($M$18-($M$18*T18))))</f>
        <v>0.6</v>
      </c>
      <c r="AE18" s="398" t="str">
        <f>IF(AF18&lt;=20%,"Leve",IF(AF18&lt;=40%,"Menor",IF(AF18&lt;=60%,"Moderado",IF(AF18&lt;=80%,"Mayor",IF(AF18&lt;=100%,"Catastrófico")))))</f>
        <v>Moderado</v>
      </c>
      <c r="AF18" s="398">
        <f>AVERAGE(AD18:AD22)</f>
        <v>0.6</v>
      </c>
      <c r="AG18" s="358" t="str">
        <f>VLOOKUP(AA18&amp;AE18,Hoja1!$B$4:$C$28,2,0)</f>
        <v>Moderado</v>
      </c>
      <c r="AH18" s="358" t="s">
        <v>386</v>
      </c>
      <c r="AI18" s="358"/>
      <c r="AJ18" s="358"/>
      <c r="AK18" s="405"/>
      <c r="AL18" s="405"/>
      <c r="AM18" s="360"/>
      <c r="AN18" s="363"/>
    </row>
    <row r="19" spans="1:298" ht="51" customHeight="1">
      <c r="A19" s="362"/>
      <c r="B19" s="363"/>
      <c r="C19" s="363"/>
      <c r="D19" s="359"/>
      <c r="E19" s="359"/>
      <c r="F19" s="364"/>
      <c r="G19" s="363"/>
      <c r="H19" s="363"/>
      <c r="I19" s="366"/>
      <c r="J19" s="401"/>
      <c r="K19" s="363"/>
      <c r="L19" s="400"/>
      <c r="M19" s="400"/>
      <c r="N19" s="363"/>
      <c r="O19" s="235"/>
      <c r="P19" s="230"/>
      <c r="Q19" s="235"/>
      <c r="R19" s="235"/>
      <c r="S19" s="235"/>
      <c r="T19" s="236"/>
      <c r="U19" s="234"/>
      <c r="V19" s="234"/>
      <c r="W19" s="234"/>
      <c r="X19" s="236" t="b">
        <f t="shared" ref="X19:X22" si="5">IF(Q19="Probabilidad",($J$18*T19),IF(Q19="Impacto"," "))</f>
        <v>0</v>
      </c>
      <c r="Y19" s="236" t="b">
        <f>IF(Z19&lt;=20%,'Tabla probabilidad'!$B$5,IF(Z19&lt;=40%,'Tabla probabilidad'!$B$6,IF(Z19&lt;=60%,'Tabla probabilidad'!$B$7,IF(Z19&lt;=80%,'Tabla probabilidad'!$B$8,IF(Z19&lt;=100%,'Tabla probabilidad'!$B$9)))))</f>
        <v>0</v>
      </c>
      <c r="Z19" s="236" t="b">
        <f>IF(R19="Preventivo",(J18-(J18*T19)),IF(R19="Detectivo",(J18-(J18*T19)),IF(R19="Correctivo",(J18))))</f>
        <v>0</v>
      </c>
      <c r="AA19" s="399"/>
      <c r="AB19" s="399"/>
      <c r="AC19" s="236" t="b">
        <f t="shared" si="0"/>
        <v>0</v>
      </c>
      <c r="AD19" s="236" t="b">
        <f t="shared" ref="AD19:AD22" si="6">IF(Q19="Probabilidad",(($M$18-0)),IF(Q19="Impacto",($M$18-($M$18*T19))))</f>
        <v>0</v>
      </c>
      <c r="AE19" s="399"/>
      <c r="AF19" s="399"/>
      <c r="AG19" s="359"/>
      <c r="AH19" s="359" t="s">
        <v>386</v>
      </c>
      <c r="AI19" s="359"/>
      <c r="AJ19" s="359"/>
      <c r="AK19" s="359"/>
      <c r="AL19" s="359"/>
      <c r="AM19" s="361"/>
      <c r="AN19" s="363"/>
    </row>
    <row r="20" spans="1:298" ht="20.25" customHeight="1">
      <c r="A20" s="362"/>
      <c r="B20" s="363"/>
      <c r="C20" s="363"/>
      <c r="D20" s="359"/>
      <c r="E20" s="359"/>
      <c r="F20" s="364"/>
      <c r="G20" s="363"/>
      <c r="H20" s="363"/>
      <c r="I20" s="366"/>
      <c r="J20" s="401"/>
      <c r="K20" s="363"/>
      <c r="L20" s="400"/>
      <c r="M20" s="400"/>
      <c r="N20" s="363"/>
      <c r="O20" s="235"/>
      <c r="P20" s="183"/>
      <c r="Q20" s="235"/>
      <c r="R20" s="235"/>
      <c r="S20" s="235"/>
      <c r="T20" s="236"/>
      <c r="U20" s="235"/>
      <c r="V20" s="235"/>
      <c r="W20" s="235"/>
      <c r="X20" s="236" t="b">
        <f t="shared" si="5"/>
        <v>0</v>
      </c>
      <c r="Y20" s="236" t="b">
        <f>IF(Z20&lt;=20%,'Tabla probabilidad'!$B$5,IF(Z20&lt;=40%,'Tabla probabilidad'!$B$6,IF(Z20&lt;=60%,'Tabla probabilidad'!$B$7,IF(Z20&lt;=80%,'Tabla probabilidad'!$B$8,IF(Z20&lt;=100%,'Tabla probabilidad'!$B$9)))))</f>
        <v>0</v>
      </c>
      <c r="Z20" s="236" t="b">
        <f>IF(R20="Preventivo",(J18-(J18*T20)),IF(R20="Detectivo",(J18-(J18*T20)),IF(R20="Correctivo",(J18))))</f>
        <v>0</v>
      </c>
      <c r="AA20" s="399"/>
      <c r="AB20" s="399"/>
      <c r="AC20" s="236" t="b">
        <f t="shared" si="0"/>
        <v>0</v>
      </c>
      <c r="AD20" s="236" t="b">
        <f t="shared" si="6"/>
        <v>0</v>
      </c>
      <c r="AE20" s="399"/>
      <c r="AF20" s="399"/>
      <c r="AG20" s="359"/>
      <c r="AH20" s="359" t="s">
        <v>386</v>
      </c>
      <c r="AI20" s="359"/>
      <c r="AJ20" s="359"/>
      <c r="AK20" s="359"/>
      <c r="AL20" s="359"/>
      <c r="AM20" s="361"/>
      <c r="AN20" s="363"/>
    </row>
    <row r="21" spans="1:298" ht="20.25" customHeight="1">
      <c r="A21" s="362"/>
      <c r="B21" s="363"/>
      <c r="C21" s="363"/>
      <c r="D21" s="359"/>
      <c r="E21" s="359"/>
      <c r="F21" s="364"/>
      <c r="G21" s="363"/>
      <c r="H21" s="363"/>
      <c r="I21" s="366"/>
      <c r="J21" s="401"/>
      <c r="K21" s="363"/>
      <c r="L21" s="400"/>
      <c r="M21" s="400"/>
      <c r="N21" s="363"/>
      <c r="O21" s="235"/>
      <c r="P21" s="188"/>
      <c r="Q21" s="235"/>
      <c r="R21" s="235"/>
      <c r="S21" s="235"/>
      <c r="T21" s="236"/>
      <c r="U21" s="235"/>
      <c r="V21" s="235"/>
      <c r="W21" s="235"/>
      <c r="X21" s="236" t="b">
        <f t="shared" si="5"/>
        <v>0</v>
      </c>
      <c r="Y21" s="236" t="b">
        <f>IF(Z21&lt;=20%,'Tabla probabilidad'!$B$5,IF(Z21&lt;=40%,'Tabla probabilidad'!$B$6,IF(Z21&lt;=60%,'Tabla probabilidad'!$B$7,IF(Z21&lt;=80%,'Tabla probabilidad'!$B$8,IF(Z21&lt;=100%,'Tabla probabilidad'!$B$9)))))</f>
        <v>0</v>
      </c>
      <c r="Z21" s="236" t="b">
        <f>IF(R21="Preventivo",(J18-(J18*T21)),IF(R21="Detectivo",(J18-(J18*T21)),IF(R21="Correctivo",(J18))))</f>
        <v>0</v>
      </c>
      <c r="AA21" s="399"/>
      <c r="AB21" s="399"/>
      <c r="AC21" s="236" t="b">
        <f t="shared" si="0"/>
        <v>0</v>
      </c>
      <c r="AD21" s="236" t="b">
        <f t="shared" si="6"/>
        <v>0</v>
      </c>
      <c r="AE21" s="399"/>
      <c r="AF21" s="399"/>
      <c r="AG21" s="359"/>
      <c r="AH21" s="359" t="s">
        <v>386</v>
      </c>
      <c r="AI21" s="359"/>
      <c r="AJ21" s="359"/>
      <c r="AK21" s="359"/>
      <c r="AL21" s="359"/>
      <c r="AM21" s="361"/>
      <c r="AN21" s="363"/>
    </row>
    <row r="22" spans="1:298" ht="20.25" customHeight="1">
      <c r="A22" s="362"/>
      <c r="B22" s="363"/>
      <c r="C22" s="363"/>
      <c r="D22" s="403"/>
      <c r="E22" s="403"/>
      <c r="F22" s="364"/>
      <c r="G22" s="363"/>
      <c r="H22" s="363"/>
      <c r="I22" s="366"/>
      <c r="J22" s="401"/>
      <c r="K22" s="363"/>
      <c r="L22" s="400"/>
      <c r="M22" s="400"/>
      <c r="N22" s="363"/>
      <c r="O22" s="235"/>
      <c r="P22" s="187"/>
      <c r="Q22" s="235"/>
      <c r="R22" s="235"/>
      <c r="S22" s="235"/>
      <c r="T22" s="236"/>
      <c r="U22" s="235"/>
      <c r="V22" s="235"/>
      <c r="W22" s="235"/>
      <c r="X22" s="236" t="b">
        <f t="shared" si="5"/>
        <v>0</v>
      </c>
      <c r="Y22" s="236" t="b">
        <f>IF(Z22&lt;=20%,'Tabla probabilidad'!$B$5,IF(Z22&lt;=40%,'Tabla probabilidad'!$B$6,IF(Z22&lt;=60%,'Tabla probabilidad'!$B$7,IF(Z22&lt;=80%,'Tabla probabilidad'!$B$8,IF(Z22&lt;=100%,'Tabla probabilidad'!$B$9)))))</f>
        <v>0</v>
      </c>
      <c r="Z22" s="236" t="b">
        <f>IF(R22="Preventivo",(J18-(J18*T22)),IF(R22="Detectivo",(J18-(J18*T22)),IF(R22="Correctivo",(J18))))</f>
        <v>0</v>
      </c>
      <c r="AA22" s="408"/>
      <c r="AB22" s="408"/>
      <c r="AC22" s="236" t="b">
        <f t="shared" si="0"/>
        <v>0</v>
      </c>
      <c r="AD22" s="236" t="b">
        <f t="shared" si="6"/>
        <v>0</v>
      </c>
      <c r="AE22" s="408"/>
      <c r="AF22" s="408"/>
      <c r="AG22" s="403"/>
      <c r="AH22" s="403" t="s">
        <v>386</v>
      </c>
      <c r="AI22" s="403"/>
      <c r="AJ22" s="403"/>
      <c r="AK22" s="403"/>
      <c r="AL22" s="403"/>
      <c r="AM22" s="406"/>
      <c r="AN22" s="363"/>
    </row>
    <row r="23" spans="1:298" ht="57.75" customHeight="1">
      <c r="A23" s="362">
        <v>4</v>
      </c>
      <c r="B23" s="363" t="s">
        <v>474</v>
      </c>
      <c r="C23" s="363" t="s">
        <v>225</v>
      </c>
      <c r="D23" s="134" t="s">
        <v>475</v>
      </c>
      <c r="E23" s="358" t="s">
        <v>476</v>
      </c>
      <c r="F23" s="404" t="s">
        <v>477</v>
      </c>
      <c r="G23" s="363" t="s">
        <v>376</v>
      </c>
      <c r="H23" s="363">
        <v>365</v>
      </c>
      <c r="I23" s="366" t="str">
        <f>IF(H23&lt;=2,'Tabla probabilidad'!$B$5,IF(H23&lt;=24,'Tabla probabilidad'!$B$6,IF(H23&lt;=500,'Tabla probabilidad'!$B$7,IF(H23&lt;=5000,'Tabla probabilidad'!$B$8,IF(H23&gt;5000,'Tabla probabilidad'!$B$9)))))</f>
        <v>Media</v>
      </c>
      <c r="J23" s="401">
        <f>IF(H23&lt;=2,'Tabla probabilidad'!$D$5,IF(H23&lt;=24,'Tabla probabilidad'!$D$6,IF(H23&lt;=500,'Tabla probabilidad'!$D$7,IF(H23&lt;=5000,'Tabla probabilidad'!$D$8,IF(H23&gt;5000,'Tabla probabilidad'!$D$9)))))</f>
        <v>0.6</v>
      </c>
      <c r="K23" s="363" t="s">
        <v>228</v>
      </c>
      <c r="L23" s="363"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363"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363" t="str">
        <f>VLOOKUP((I23&amp;L23),Hoja1!$B$4:$C$28,2,0)</f>
        <v>Moderado</v>
      </c>
      <c r="O23" s="235">
        <v>1</v>
      </c>
      <c r="P23" s="183" t="s">
        <v>478</v>
      </c>
      <c r="Q23" s="235" t="str">
        <f t="shared" si="1"/>
        <v>Probabilidad</v>
      </c>
      <c r="R23" s="235" t="s">
        <v>263</v>
      </c>
      <c r="S23" s="235" t="s">
        <v>259</v>
      </c>
      <c r="T23" s="236">
        <f>VLOOKUP(R23&amp;S23,Hoja1!$Q$4:$R$9,2,0)</f>
        <v>0.45</v>
      </c>
      <c r="U23" s="235" t="s">
        <v>276</v>
      </c>
      <c r="V23" s="235" t="s">
        <v>282</v>
      </c>
      <c r="W23" s="235" t="s">
        <v>287</v>
      </c>
      <c r="X23" s="236">
        <f>IF(Q23="Probabilidad",($J$23*T23),IF(Q23="Impacto"," "))</f>
        <v>0.27</v>
      </c>
      <c r="Y23" s="236" t="str">
        <f>IF(Z23&lt;=20%,'Tabla probabilidad'!$B$5,IF(Z23&lt;=40%,'Tabla probabilidad'!$B$6,IF(Z23&lt;=60%,'Tabla probabilidad'!$B$7,IF(Z23&lt;=80%,'Tabla probabilidad'!$B$8,IF(Z23&lt;=100%,'Tabla probabilidad'!$B$9)))))</f>
        <v>Baja</v>
      </c>
      <c r="Z23" s="236">
        <f>IF(R23="Preventivo",(J23-(J23*T23)),IF(R23="Detectivo",(J23-(J23*T23)),IF(R23="Correctivo",(J23))))</f>
        <v>0.32999999999999996</v>
      </c>
      <c r="AA23" s="398" t="str">
        <f>IF(AB23&lt;=20%,'Tabla probabilidad'!$B$5,IF(AB23&lt;=40%,'Tabla probabilidad'!$B$6,IF(AB23&lt;=60%,'Tabla probabilidad'!$B$7,IF(AB23&lt;=80%,'Tabla probabilidad'!$B$8,IF(AB23&lt;=100%,'Tabla probabilidad'!$B$9)))))</f>
        <v>Baja</v>
      </c>
      <c r="AB23" s="398">
        <f>AVERAGE(Z23:Z25)</f>
        <v>0.32999999999999996</v>
      </c>
      <c r="AC23" s="236" t="str">
        <f t="shared" si="0"/>
        <v>Moderado</v>
      </c>
      <c r="AD23" s="236">
        <f>IF(Q23="Probabilidad",(($M$23-0)),IF(Q23="Impacto",($M$23-($M$23*T23))))</f>
        <v>0.6</v>
      </c>
      <c r="AE23" s="398" t="str">
        <f>IF(AF23&lt;=20%,"Leve",IF(AF23&lt;=40%,"Menor",IF(AF23&lt;=60%,"Moderado",IF(AF23&lt;=80%,"Mayor",IF(AF23&lt;=100%,"Catastrófico")))))</f>
        <v>Moderado</v>
      </c>
      <c r="AF23" s="398">
        <f>AVERAGE(AD23:AD25)</f>
        <v>0.6</v>
      </c>
      <c r="AG23" s="358" t="str">
        <f>VLOOKUP(AA23&amp;AE23,Hoja1!$B$4:$C$28,2,0)</f>
        <v>Moderado</v>
      </c>
      <c r="AH23" s="358" t="s">
        <v>386</v>
      </c>
      <c r="AI23" s="358"/>
      <c r="AJ23" s="358"/>
      <c r="AK23" s="358"/>
      <c r="AL23" s="358"/>
      <c r="AM23" s="360"/>
      <c r="AN23" s="363"/>
    </row>
    <row r="24" spans="1:298" ht="96.75" customHeight="1">
      <c r="A24" s="362"/>
      <c r="B24" s="363"/>
      <c r="C24" s="363"/>
      <c r="D24" s="134" t="s">
        <v>479</v>
      </c>
      <c r="E24" s="359"/>
      <c r="F24" s="404"/>
      <c r="G24" s="363"/>
      <c r="H24" s="363"/>
      <c r="I24" s="366"/>
      <c r="J24" s="401"/>
      <c r="K24" s="363"/>
      <c r="L24" s="400"/>
      <c r="M24" s="400"/>
      <c r="N24" s="363"/>
      <c r="O24" s="235">
        <v>2</v>
      </c>
      <c r="P24" s="183" t="s">
        <v>480</v>
      </c>
      <c r="Q24" s="235" t="str">
        <f t="shared" si="1"/>
        <v>Probabilidad</v>
      </c>
      <c r="R24" s="235" t="s">
        <v>263</v>
      </c>
      <c r="S24" s="235" t="s">
        <v>259</v>
      </c>
      <c r="T24" s="236">
        <f>VLOOKUP(R24&amp;S24,Hoja1!$Q$4:$R$9,2,0)</f>
        <v>0.45</v>
      </c>
      <c r="U24" s="235" t="s">
        <v>276</v>
      </c>
      <c r="V24" s="235" t="s">
        <v>282</v>
      </c>
      <c r="W24" s="235" t="s">
        <v>287</v>
      </c>
      <c r="X24" s="236">
        <f t="shared" ref="X24:X25" si="7">IF(Q24="Probabilidad",($J$23*T24),IF(Q24="Impacto"," "))</f>
        <v>0.27</v>
      </c>
      <c r="Y24" s="236" t="str">
        <f>IF(Z24&lt;=20%,'Tabla probabilidad'!$B$5,IF(Z24&lt;=40%,'Tabla probabilidad'!$B$6,IF(Z24&lt;=60%,'Tabla probabilidad'!$B$7,IF(Z24&lt;=80%,'Tabla probabilidad'!$B$8,IF(Z24&lt;=100%,'Tabla probabilidad'!$B$9)))))</f>
        <v>Baja</v>
      </c>
      <c r="Z24" s="236">
        <f>IF(R24="Preventivo",(J23-(J23*T24)),IF(R24="Detectivo",(J23-(J23*T24)),IF(R24="Correctivo",(J23))))</f>
        <v>0.32999999999999996</v>
      </c>
      <c r="AA24" s="399"/>
      <c r="AB24" s="399"/>
      <c r="AC24" s="236" t="str">
        <f t="shared" si="0"/>
        <v>Moderado</v>
      </c>
      <c r="AD24" s="236">
        <f t="shared" ref="AD24:AD25" si="8">IF(Q24="Probabilidad",(($M$23-0)),IF(Q24="Impacto",($M$23-($M$23*T24))))</f>
        <v>0.6</v>
      </c>
      <c r="AE24" s="399"/>
      <c r="AF24" s="399"/>
      <c r="AG24" s="359"/>
      <c r="AH24" s="359" t="s">
        <v>386</v>
      </c>
      <c r="AI24" s="359"/>
      <c r="AJ24" s="359"/>
      <c r="AK24" s="359"/>
      <c r="AL24" s="359"/>
      <c r="AM24" s="361"/>
      <c r="AN24" s="363"/>
    </row>
    <row r="25" spans="1:298" ht="113.25" customHeight="1">
      <c r="A25" s="362"/>
      <c r="B25" s="363"/>
      <c r="C25" s="363"/>
      <c r="D25" s="134" t="s">
        <v>481</v>
      </c>
      <c r="E25" s="359"/>
      <c r="F25" s="404"/>
      <c r="G25" s="363"/>
      <c r="H25" s="363"/>
      <c r="I25" s="366"/>
      <c r="J25" s="401"/>
      <c r="K25" s="363"/>
      <c r="L25" s="400"/>
      <c r="M25" s="400"/>
      <c r="N25" s="363"/>
      <c r="O25" s="235"/>
      <c r="P25" s="183"/>
      <c r="Q25" s="235" t="b">
        <f t="shared" si="1"/>
        <v>0</v>
      </c>
      <c r="R25" s="235"/>
      <c r="S25" s="235"/>
      <c r="T25" s="236" t="e">
        <f>VLOOKUP(R25&amp;S25,Hoja1!$Q$4:$R$9,2,0)</f>
        <v>#N/A</v>
      </c>
      <c r="U25" s="235"/>
      <c r="V25" s="235"/>
      <c r="W25" s="235"/>
      <c r="X25" s="236" t="b">
        <f t="shared" si="7"/>
        <v>0</v>
      </c>
      <c r="Y25" s="236" t="b">
        <f>IF(Z25&lt;=20%,'Tabla probabilidad'!$B$5,IF(Z25&lt;=40%,'Tabla probabilidad'!$B$6,IF(Z25&lt;=60%,'Tabla probabilidad'!$B$7,IF(Z25&lt;=80%,'Tabla probabilidad'!$B$8,IF(Z25&lt;=100%,'Tabla probabilidad'!$B$9)))))</f>
        <v>0</v>
      </c>
      <c r="Z25" s="236" t="b">
        <f>IF(R25="Preventivo",(J23-(J23*T25)),IF(R25="Detectivo",(J23-(J23*T25)),IF(R25="Correctivo",(J23))))</f>
        <v>0</v>
      </c>
      <c r="AA25" s="399"/>
      <c r="AB25" s="399"/>
      <c r="AC25" s="236" t="b">
        <f t="shared" si="0"/>
        <v>0</v>
      </c>
      <c r="AD25" s="236" t="b">
        <f t="shared" si="8"/>
        <v>0</v>
      </c>
      <c r="AE25" s="399"/>
      <c r="AF25" s="399"/>
      <c r="AG25" s="359"/>
      <c r="AH25" s="359" t="s">
        <v>386</v>
      </c>
      <c r="AI25" s="359"/>
      <c r="AJ25" s="359"/>
      <c r="AK25" s="359"/>
      <c r="AL25" s="359"/>
      <c r="AM25" s="361"/>
      <c r="AN25" s="363"/>
    </row>
    <row r="26" spans="1:298" ht="20.25" customHeight="1">
      <c r="A26" s="362"/>
      <c r="B26" s="363"/>
      <c r="C26" s="363"/>
      <c r="D26" s="407"/>
      <c r="E26" s="134"/>
      <c r="F26" s="364"/>
      <c r="G26" s="363"/>
      <c r="H26" s="363"/>
      <c r="I26" s="366" t="str">
        <f>IF(H26&lt;=2,'Tabla probabilidad'!$B$5,IF(H26&lt;=24,'Tabla probabilidad'!$B$6,IF(H26&lt;=500,'Tabla probabilidad'!$B$7,IF(H26&lt;=5000,'Tabla probabilidad'!$B$8,IF(H26&gt;5000,'Tabla probabilidad'!$B$9)))))</f>
        <v>Muy Baja</v>
      </c>
      <c r="J26" s="401">
        <f>IF(H26&lt;=2,'Tabla probabilidad'!$D$5,IF(H26&lt;=24,'Tabla probabilidad'!$D$6,IF(H26&lt;=500,'Tabla probabilidad'!$D$7,IF(H26&lt;=5000,'Tabla probabilidad'!$D$8,IF(H26&gt;5000,'Tabla probabilidad'!$D$9)))))</f>
        <v>0.2</v>
      </c>
      <c r="K26" s="363"/>
      <c r="L26" s="363" t="b">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0</v>
      </c>
      <c r="M26" s="363" t="b">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0</v>
      </c>
      <c r="N26" s="363" t="e">
        <f>VLOOKUP((I26&amp;L26),Hoja1!$B$4:$C$28,2,0)</f>
        <v>#N/A</v>
      </c>
      <c r="O26" s="235"/>
      <c r="P26" s="134"/>
      <c r="Q26" s="235" t="b">
        <f t="shared" ref="Q26:Q30" si="9">IF(R26="Preventivo","Probabilidad",IF(R26="Detectivo","Probabilidad", IF(R26="Correctivo","Impacto")))</f>
        <v>0</v>
      </c>
      <c r="R26" s="235"/>
      <c r="S26" s="235"/>
      <c r="T26" s="236" t="e">
        <f>VLOOKUP(R26&amp;S26,Hoja1!$Q$4:$R$9,2,0)</f>
        <v>#N/A</v>
      </c>
      <c r="U26" s="235"/>
      <c r="V26" s="235"/>
      <c r="W26" s="235"/>
      <c r="X26" s="236" t="b">
        <f>IF(Q26="Probabilidad",($J$26*T26),IF(Q26="Impacto"," "))</f>
        <v>0</v>
      </c>
      <c r="Y26" s="236" t="b">
        <f>IF(Z26&lt;=20%,'Tabla probabilidad'!$B$5,IF(Z26&lt;=40%,'Tabla probabilidad'!$B$6,IF(Z26&lt;=60%,'Tabla probabilidad'!$B$7,IF(Z26&lt;=80%,'Tabla probabilidad'!$B$8,IF(Z26&lt;=100%,'Tabla probabilidad'!$B$9)))))</f>
        <v>0</v>
      </c>
      <c r="Z26" s="236" t="b">
        <f>IF(R26="Preventivo",(J26-(J26*T26)),IF(R26="Detectivo",(J26-(J26*T26)),IF(R26="Correctivo",(J26))))</f>
        <v>0</v>
      </c>
      <c r="AA26" s="398" t="e">
        <f>IF(AB26&lt;=20%,'Tabla probabilidad'!$B$5,IF(AB26&lt;=40%,'Tabla probabilidad'!$B$6,IF(AB26&lt;=60%,'Tabla probabilidad'!$B$7,IF(AB26&lt;=80%,'Tabla probabilidad'!$B$8,IF(AB26&lt;=100%,'Tabla probabilidad'!$B$9)))))</f>
        <v>#DIV/0!</v>
      </c>
      <c r="AB26" s="398" t="e">
        <f>AVERAGE(Z26:Z30)</f>
        <v>#DIV/0!</v>
      </c>
      <c r="AC26" s="236" t="b">
        <f t="shared" ref="AC26:AC30" si="10">IF(AD26&lt;=20%,"Leve",IF(AD26&lt;=40%,"Menor",IF(AD26&lt;=60%,"Moderado",IF(AD26&lt;=80%,"Mayor",IF(AD26&lt;=100%,"Catastrófico")))))</f>
        <v>0</v>
      </c>
      <c r="AD26" s="236" t="b">
        <f>IF(Q26="Probabilidad",(($M$26-0)),IF(Q26="Impacto",($M$26-($M$26*T26))))</f>
        <v>0</v>
      </c>
      <c r="AE26" s="398" t="e">
        <f>IF(AF26&lt;=20%,"Leve",IF(AF26&lt;=40%,"Menor",IF(AF26&lt;=60%,"Moderado",IF(AF26&lt;=80%,"Mayor",IF(AF26&lt;=100%,"Catastrófico")))))</f>
        <v>#DIV/0!</v>
      </c>
      <c r="AF26" s="398" t="e">
        <f>AVERAGE(AD26:AD30)</f>
        <v>#DIV/0!</v>
      </c>
      <c r="AG26" s="358" t="e">
        <f>VLOOKUP(AA26&amp;AE26,Hoja1!$B$4:$C$28,2,0)</f>
        <v>#DIV/0!</v>
      </c>
      <c r="AH26" s="358" t="s">
        <v>386</v>
      </c>
      <c r="AI26" s="348" t="s">
        <v>482</v>
      </c>
      <c r="AJ26" s="348"/>
      <c r="AK26" s="348"/>
      <c r="AL26" s="348"/>
      <c r="AM26" s="348"/>
      <c r="AN26" s="363"/>
    </row>
    <row r="27" spans="1:298" ht="20.25" customHeight="1">
      <c r="A27" s="362"/>
      <c r="B27" s="363"/>
      <c r="C27" s="363"/>
      <c r="D27" s="407"/>
      <c r="E27" s="134"/>
      <c r="F27" s="364"/>
      <c r="G27" s="363"/>
      <c r="H27" s="363"/>
      <c r="I27" s="366"/>
      <c r="J27" s="401"/>
      <c r="K27" s="363"/>
      <c r="L27" s="400"/>
      <c r="M27" s="400"/>
      <c r="N27" s="363"/>
      <c r="O27" s="235"/>
      <c r="P27" s="134"/>
      <c r="Q27" s="235" t="b">
        <f t="shared" si="9"/>
        <v>0</v>
      </c>
      <c r="R27" s="235"/>
      <c r="S27" s="235"/>
      <c r="T27" s="236" t="e">
        <f>VLOOKUP(R27&amp;S27,Hoja1!$Q$4:$R$9,2,0)</f>
        <v>#N/A</v>
      </c>
      <c r="U27" s="235"/>
      <c r="V27" s="235"/>
      <c r="W27" s="235"/>
      <c r="X27" s="236" t="b">
        <f t="shared" ref="X27:X30" si="11">IF(Q27="Probabilidad",($J$26*T27),IF(Q27="Impacto"," "))</f>
        <v>0</v>
      </c>
      <c r="Y27" s="236" t="b">
        <f>IF(Z27&lt;=20%,'Tabla probabilidad'!$B$5,IF(Z27&lt;=40%,'Tabla probabilidad'!$B$6,IF(Z27&lt;=60%,'Tabla probabilidad'!$B$7,IF(Z27&lt;=80%,'Tabla probabilidad'!$B$8,IF(Z27&lt;=100%,'Tabla probabilidad'!$B$9)))))</f>
        <v>0</v>
      </c>
      <c r="Z27" s="236" t="b">
        <f>IF(R27="Preventivo",(J26-(J26*T27)),IF(R27="Detectivo",(J26-(J26*T27)),IF(R27="Correctivo",(J26))))</f>
        <v>0</v>
      </c>
      <c r="AA27" s="399"/>
      <c r="AB27" s="399"/>
      <c r="AC27" s="236" t="b">
        <f t="shared" si="10"/>
        <v>0</v>
      </c>
      <c r="AD27" s="236" t="b">
        <f t="shared" ref="AD27:AD30" si="12">IF(Q27="Probabilidad",(($M$26-0)),IF(Q27="Impacto",($M$26-($M$26*T27))))</f>
        <v>0</v>
      </c>
      <c r="AE27" s="399"/>
      <c r="AF27" s="399"/>
      <c r="AG27" s="359"/>
      <c r="AH27" s="359"/>
      <c r="AI27" s="349"/>
      <c r="AJ27" s="349"/>
      <c r="AK27" s="349"/>
      <c r="AL27" s="349"/>
      <c r="AM27" s="349"/>
      <c r="AN27" s="363"/>
    </row>
    <row r="28" spans="1:298" ht="20.25" customHeight="1">
      <c r="A28" s="362"/>
      <c r="B28" s="363"/>
      <c r="C28" s="363"/>
      <c r="D28" s="407"/>
      <c r="E28" s="134"/>
      <c r="F28" s="364"/>
      <c r="G28" s="363"/>
      <c r="H28" s="363"/>
      <c r="I28" s="366"/>
      <c r="J28" s="401"/>
      <c r="K28" s="363"/>
      <c r="L28" s="400"/>
      <c r="M28" s="400"/>
      <c r="N28" s="363"/>
      <c r="O28" s="235"/>
      <c r="P28" s="134"/>
      <c r="Q28" s="235" t="b">
        <f t="shared" si="9"/>
        <v>0</v>
      </c>
      <c r="R28" s="235"/>
      <c r="S28" s="235"/>
      <c r="T28" s="236" t="e">
        <f>VLOOKUP(R28&amp;S28,Hoja1!$Q$4:$R$9,2,0)</f>
        <v>#N/A</v>
      </c>
      <c r="U28" s="235"/>
      <c r="V28" s="235"/>
      <c r="W28" s="235"/>
      <c r="X28" s="236" t="b">
        <f t="shared" si="11"/>
        <v>0</v>
      </c>
      <c r="Y28" s="236" t="b">
        <f>IF(Z28&lt;=20%,'Tabla probabilidad'!$B$5,IF(Z28&lt;=40%,'Tabla probabilidad'!$B$6,IF(Z28&lt;=60%,'Tabla probabilidad'!$B$7,IF(Z28&lt;=80%,'Tabla probabilidad'!$B$8,IF(Z28&lt;=100%,'Tabla probabilidad'!$B$9)))))</f>
        <v>0</v>
      </c>
      <c r="Z28" s="236" t="b">
        <f>IF(R28="Preventivo",(J26-(J26*T28)),IF(R28="Detectivo",(J26-(J26*T28)),IF(R28="Correctivo",(J26))))</f>
        <v>0</v>
      </c>
      <c r="AA28" s="399"/>
      <c r="AB28" s="399"/>
      <c r="AC28" s="236" t="b">
        <f t="shared" si="10"/>
        <v>0</v>
      </c>
      <c r="AD28" s="236" t="b">
        <f t="shared" si="12"/>
        <v>0</v>
      </c>
      <c r="AE28" s="399"/>
      <c r="AF28" s="399"/>
      <c r="AG28" s="359"/>
      <c r="AH28" s="359"/>
      <c r="AI28" s="349"/>
      <c r="AJ28" s="349"/>
      <c r="AK28" s="349"/>
      <c r="AL28" s="349"/>
      <c r="AM28" s="349"/>
      <c r="AN28" s="363"/>
    </row>
    <row r="29" spans="1:298" ht="20.25" customHeight="1">
      <c r="A29" s="362"/>
      <c r="B29" s="363"/>
      <c r="C29" s="363"/>
      <c r="D29" s="407"/>
      <c r="E29" s="134"/>
      <c r="F29" s="364"/>
      <c r="G29" s="363"/>
      <c r="H29" s="363"/>
      <c r="I29" s="366"/>
      <c r="J29" s="401"/>
      <c r="K29" s="363"/>
      <c r="L29" s="400"/>
      <c r="M29" s="400"/>
      <c r="N29" s="363"/>
      <c r="O29" s="235"/>
      <c r="P29" s="134"/>
      <c r="Q29" s="235" t="b">
        <f t="shared" si="9"/>
        <v>0</v>
      </c>
      <c r="R29" s="235"/>
      <c r="S29" s="235"/>
      <c r="T29" s="236" t="e">
        <f>VLOOKUP(R29&amp;S29,Hoja1!$Q$4:$R$9,2,0)</f>
        <v>#N/A</v>
      </c>
      <c r="U29" s="235"/>
      <c r="V29" s="235"/>
      <c r="W29" s="235"/>
      <c r="X29" s="236" t="b">
        <f t="shared" si="11"/>
        <v>0</v>
      </c>
      <c r="Y29" s="236" t="b">
        <f>IF(Z29&lt;=20%,'Tabla probabilidad'!$B$5,IF(Z29&lt;=40%,'Tabla probabilidad'!$B$6,IF(Z29&lt;=60%,'Tabla probabilidad'!$B$7,IF(Z29&lt;=80%,'Tabla probabilidad'!$B$8,IF(Z29&lt;=100%,'Tabla probabilidad'!$B$9)))))</f>
        <v>0</v>
      </c>
      <c r="Z29" s="236" t="b">
        <f>IF(R29="Preventivo",(J26-(J26*T29)),IF(R29="Detectivo",(J26-(J26*T29)),IF(R29="Correctivo",(J26))))</f>
        <v>0</v>
      </c>
      <c r="AA29" s="399"/>
      <c r="AB29" s="399"/>
      <c r="AC29" s="236" t="b">
        <f t="shared" si="10"/>
        <v>0</v>
      </c>
      <c r="AD29" s="236" t="b">
        <f t="shared" si="12"/>
        <v>0</v>
      </c>
      <c r="AE29" s="399"/>
      <c r="AF29" s="399"/>
      <c r="AG29" s="359"/>
      <c r="AH29" s="359"/>
      <c r="AI29" s="349"/>
      <c r="AJ29" s="349"/>
      <c r="AK29" s="349"/>
      <c r="AL29" s="349"/>
      <c r="AM29" s="349"/>
      <c r="AN29" s="363"/>
    </row>
    <row r="30" spans="1:298" ht="20.25" customHeight="1">
      <c r="A30" s="362"/>
      <c r="B30" s="363"/>
      <c r="C30" s="363"/>
      <c r="D30" s="407"/>
      <c r="E30" s="134"/>
      <c r="F30" s="364"/>
      <c r="G30" s="363"/>
      <c r="H30" s="363"/>
      <c r="I30" s="366"/>
      <c r="J30" s="401"/>
      <c r="K30" s="363"/>
      <c r="L30" s="400"/>
      <c r="M30" s="400"/>
      <c r="N30" s="363"/>
      <c r="O30" s="235"/>
      <c r="P30" s="134"/>
      <c r="Q30" s="235" t="b">
        <f t="shared" si="9"/>
        <v>0</v>
      </c>
      <c r="R30" s="235"/>
      <c r="S30" s="235"/>
      <c r="T30" s="236" t="e">
        <f>VLOOKUP(R30&amp;S30,Hoja1!$Q$4:$R$9,2,0)</f>
        <v>#N/A</v>
      </c>
      <c r="U30" s="235"/>
      <c r="V30" s="235"/>
      <c r="W30" s="235"/>
      <c r="X30" s="236" t="b">
        <f t="shared" si="11"/>
        <v>0</v>
      </c>
      <c r="Y30" s="236" t="b">
        <f>IF(Z30&lt;=20%,'Tabla probabilidad'!$B$5,IF(Z30&lt;=40%,'Tabla probabilidad'!$B$6,IF(Z30&lt;=60%,'Tabla probabilidad'!$B$7,IF(Z30&lt;=80%,'Tabla probabilidad'!$B$8,IF(Z30&lt;=100%,'Tabla probabilidad'!$B$9)))))</f>
        <v>0</v>
      </c>
      <c r="Z30" s="236" t="b">
        <f>IF(R30="Preventivo",(J26-(J26*T30)),IF(R30="Detectivo",(J26-(J26*T30)),IF(R30="Correctivo",(J26))))</f>
        <v>0</v>
      </c>
      <c r="AA30" s="408"/>
      <c r="AB30" s="408"/>
      <c r="AC30" s="236" t="b">
        <f t="shared" si="10"/>
        <v>0</v>
      </c>
      <c r="AD30" s="236" t="b">
        <f t="shared" si="12"/>
        <v>0</v>
      </c>
      <c r="AE30" s="408"/>
      <c r="AF30" s="408"/>
      <c r="AG30" s="403"/>
      <c r="AH30" s="359"/>
      <c r="AI30" s="350"/>
      <c r="AJ30" s="350"/>
      <c r="AK30" s="350"/>
      <c r="AL30" s="350"/>
      <c r="AM30" s="350"/>
      <c r="AN30" s="358"/>
    </row>
    <row r="31" spans="1:298" ht="20.25" customHeight="1">
      <c r="A31" s="362"/>
      <c r="B31" s="363"/>
      <c r="C31" s="363"/>
      <c r="D31" s="407"/>
      <c r="E31" s="134"/>
      <c r="F31" s="364"/>
      <c r="G31" s="363"/>
      <c r="H31" s="363"/>
      <c r="I31" s="366" t="str">
        <f>IF(H31&lt;=2,'Tabla probabilidad'!$B$5,IF(H31&lt;=24,'Tabla probabilidad'!$B$6,IF(H31&lt;=500,'Tabla probabilidad'!$B$7,IF(H31&lt;=5000,'Tabla probabilidad'!$B$8,IF(H31&gt;5000,'Tabla probabilidad'!$B$9)))))</f>
        <v>Muy Baja</v>
      </c>
      <c r="J31" s="401">
        <f>IF(H31&lt;=2,'Tabla probabilidad'!$D$5,IF(H31&lt;=24,'Tabla probabilidad'!$D$6,IF(H31&lt;=500,'Tabla probabilidad'!$D$7,IF(H31&lt;=5000,'Tabla probabilidad'!$D$8,IF(H31&gt;5000,'Tabla probabilidad'!$D$9)))))</f>
        <v>0.2</v>
      </c>
      <c r="K31" s="363"/>
      <c r="L31" s="363" t="b">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0</v>
      </c>
      <c r="M31" s="363" t="b">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0</v>
      </c>
      <c r="N31" s="363" t="e">
        <f>VLOOKUP((I31&amp;L31),Hoja1!$B$4:$C$28,2,0)</f>
        <v>#N/A</v>
      </c>
      <c r="O31" s="235"/>
      <c r="P31" s="134"/>
      <c r="Q31" s="235" t="b">
        <f t="shared" ref="Q31:Q50" si="13">IF(R31="Preventivo","Probabilidad",IF(R31="Detectivo","Probabilidad", IF(R31="Correctivo","Impacto")))</f>
        <v>0</v>
      </c>
      <c r="R31" s="235"/>
      <c r="S31" s="235"/>
      <c r="T31" s="236" t="e">
        <f>VLOOKUP(R31&amp;S31,Hoja1!$Q$4:$R$9,2,0)</f>
        <v>#N/A</v>
      </c>
      <c r="U31" s="235"/>
      <c r="V31" s="235"/>
      <c r="W31" s="235"/>
      <c r="X31" s="236" t="b">
        <f>IF(Q31="Probabilidad",($J$31*T31),IF(Q31="Impacto"," "))</f>
        <v>0</v>
      </c>
      <c r="Y31" s="236" t="b">
        <f>IF(Z31&lt;=20%,'Tabla probabilidad'!$B$5,IF(Z31&lt;=40%,'Tabla probabilidad'!$B$6,IF(Z31&lt;=60%,'Tabla probabilidad'!$B$7,IF(Z31&lt;=80%,'Tabla probabilidad'!$B$8,IF(Z31&lt;=100%,'Tabla probabilidad'!$B$9)))))</f>
        <v>0</v>
      </c>
      <c r="Z31" s="236" t="b">
        <f>IF(R31="Preventivo",(J31-(J31*T31)),IF(R31="Detectivo",(J31-(J31*T31)),IF(R31="Correctivo",(J31))))</f>
        <v>0</v>
      </c>
      <c r="AA31" s="398" t="e">
        <f>IF(AB31&lt;=20%,'Tabla probabilidad'!$B$5,IF(AB31&lt;=40%,'Tabla probabilidad'!$B$6,IF(AB31&lt;=60%,'Tabla probabilidad'!$B$7,IF(AB31&lt;=80%,'Tabla probabilidad'!$B$8,IF(AB31&lt;=100%,'Tabla probabilidad'!$B$9)))))</f>
        <v>#DIV/0!</v>
      </c>
      <c r="AB31" s="398" t="e">
        <f>AVERAGE(Z31:Z35)</f>
        <v>#DIV/0!</v>
      </c>
      <c r="AC31" s="236" t="b">
        <f t="shared" ref="AC31:AC50" si="14">IF(AD31&lt;=20%,"Leve",IF(AD31&lt;=40%,"Menor",IF(AD31&lt;=60%,"Moderado",IF(AD31&lt;=80%,"Mayor",IF(AD31&lt;=100%,"Catastrófico")))))</f>
        <v>0</v>
      </c>
      <c r="AD31" s="236" t="b">
        <f>IF(Q31="Probabilidad",(($M$31-0)),IF(Q31="Impacto",($M$31-($M$31*T31))))</f>
        <v>0</v>
      </c>
      <c r="AE31" s="398" t="e">
        <f>IF(AF31&lt;=20%,"Leve",IF(AF31&lt;=40%,"Menor",IF(AF31&lt;=60%,"Moderado",IF(AF31&lt;=80%,"Mayor",IF(AF31&lt;=100%,"Catastrófico")))))</f>
        <v>#DIV/0!</v>
      </c>
      <c r="AF31" s="398" t="e">
        <f>AVERAGE(AD31:AD35)</f>
        <v>#DIV/0!</v>
      </c>
      <c r="AG31" s="358" t="e">
        <f>VLOOKUP(AA31&amp;AE31,Hoja1!$B$4:$C$28,2,0)</f>
        <v>#DIV/0!</v>
      </c>
      <c r="AH31" s="358" t="s">
        <v>378</v>
      </c>
      <c r="AI31" s="348" t="s">
        <v>454</v>
      </c>
      <c r="AJ31" s="348"/>
      <c r="AK31" s="348"/>
      <c r="AL31" s="348"/>
      <c r="AM31" s="348"/>
      <c r="AN31" s="363"/>
    </row>
    <row r="32" spans="1:298" ht="20.25" customHeight="1">
      <c r="A32" s="362"/>
      <c r="B32" s="363"/>
      <c r="C32" s="363"/>
      <c r="D32" s="407"/>
      <c r="E32" s="134"/>
      <c r="F32" s="364"/>
      <c r="G32" s="363"/>
      <c r="H32" s="363"/>
      <c r="I32" s="366"/>
      <c r="J32" s="401"/>
      <c r="K32" s="363"/>
      <c r="L32" s="400"/>
      <c r="M32" s="400"/>
      <c r="N32" s="363"/>
      <c r="O32" s="235"/>
      <c r="P32" s="134"/>
      <c r="Q32" s="235" t="b">
        <f t="shared" si="13"/>
        <v>0</v>
      </c>
      <c r="R32" s="235"/>
      <c r="S32" s="235"/>
      <c r="T32" s="236" t="e">
        <f>VLOOKUP(R32&amp;S32,Hoja1!$Q$4:$R$9,2,0)</f>
        <v>#N/A</v>
      </c>
      <c r="U32" s="235"/>
      <c r="V32" s="235"/>
      <c r="W32" s="235"/>
      <c r="X32" s="236" t="b">
        <f t="shared" ref="X32:X35" si="15">IF(Q32="Probabilidad",($J$31*T32),IF(Q32="Impacto"," "))</f>
        <v>0</v>
      </c>
      <c r="Y32" s="236" t="b">
        <f>IF(Z32&lt;=20%,'Tabla probabilidad'!$B$5,IF(Z32&lt;=40%,'Tabla probabilidad'!$B$6,IF(Z32&lt;=60%,'Tabla probabilidad'!$B$7,IF(Z32&lt;=80%,'Tabla probabilidad'!$B$8,IF(Z32&lt;=100%,'Tabla probabilidad'!$B$9)))))</f>
        <v>0</v>
      </c>
      <c r="Z32" s="236" t="b">
        <f>IF(R32="Preventivo",(J31-(J31*T32)),IF(R32="Detectivo",(J31-(J31*T32)),IF(R32="Correctivo",(J31))))</f>
        <v>0</v>
      </c>
      <c r="AA32" s="399"/>
      <c r="AB32" s="399"/>
      <c r="AC32" s="236" t="b">
        <f t="shared" si="14"/>
        <v>0</v>
      </c>
      <c r="AD32" s="236" t="b">
        <f t="shared" ref="AD32:AD35" si="16">IF(Q32="Probabilidad",(($M$31-0)),IF(Q32="Impacto",($M$31-($M$31*T32))))</f>
        <v>0</v>
      </c>
      <c r="AE32" s="399"/>
      <c r="AF32" s="399"/>
      <c r="AG32" s="359"/>
      <c r="AH32" s="359"/>
      <c r="AI32" s="349"/>
      <c r="AJ32" s="349"/>
      <c r="AK32" s="349"/>
      <c r="AL32" s="349"/>
      <c r="AM32" s="349"/>
      <c r="AN32" s="363"/>
    </row>
    <row r="33" spans="1:40" ht="20.25" customHeight="1">
      <c r="A33" s="362"/>
      <c r="B33" s="363"/>
      <c r="C33" s="363"/>
      <c r="D33" s="407"/>
      <c r="E33" s="134"/>
      <c r="F33" s="364"/>
      <c r="G33" s="363"/>
      <c r="H33" s="363"/>
      <c r="I33" s="366"/>
      <c r="J33" s="401"/>
      <c r="K33" s="363"/>
      <c r="L33" s="400"/>
      <c r="M33" s="400"/>
      <c r="N33" s="363"/>
      <c r="O33" s="235"/>
      <c r="P33" s="134"/>
      <c r="Q33" s="235" t="b">
        <f t="shared" si="13"/>
        <v>0</v>
      </c>
      <c r="R33" s="235"/>
      <c r="S33" s="235"/>
      <c r="T33" s="236" t="e">
        <f>VLOOKUP(R33&amp;S33,Hoja1!$Q$4:$R$9,2,0)</f>
        <v>#N/A</v>
      </c>
      <c r="U33" s="235"/>
      <c r="V33" s="235"/>
      <c r="W33" s="235"/>
      <c r="X33" s="236" t="b">
        <f t="shared" si="15"/>
        <v>0</v>
      </c>
      <c r="Y33" s="236" t="b">
        <f>IF(Z33&lt;=20%,'Tabla probabilidad'!$B$5,IF(Z33&lt;=40%,'Tabla probabilidad'!$B$6,IF(Z33&lt;=60%,'Tabla probabilidad'!$B$7,IF(Z33&lt;=80%,'Tabla probabilidad'!$B$8,IF(Z33&lt;=100%,'Tabla probabilidad'!$B$9)))))</f>
        <v>0</v>
      </c>
      <c r="Z33" s="236" t="b">
        <f>IF(R33="Preventivo",(J31-(J31*T33)),IF(R33="Detectivo",(J31-(J31*T33)),IF(R33="Correctivo",(J31))))</f>
        <v>0</v>
      </c>
      <c r="AA33" s="399"/>
      <c r="AB33" s="399"/>
      <c r="AC33" s="236" t="b">
        <f t="shared" si="14"/>
        <v>0</v>
      </c>
      <c r="AD33" s="236" t="b">
        <f t="shared" si="16"/>
        <v>0</v>
      </c>
      <c r="AE33" s="399"/>
      <c r="AF33" s="399"/>
      <c r="AG33" s="359"/>
      <c r="AH33" s="359"/>
      <c r="AI33" s="349"/>
      <c r="AJ33" s="349"/>
      <c r="AK33" s="349"/>
      <c r="AL33" s="349"/>
      <c r="AM33" s="349"/>
      <c r="AN33" s="363"/>
    </row>
    <row r="34" spans="1:40" ht="20.25" customHeight="1">
      <c r="A34" s="362"/>
      <c r="B34" s="363"/>
      <c r="C34" s="363"/>
      <c r="D34" s="407"/>
      <c r="E34" s="134"/>
      <c r="F34" s="364"/>
      <c r="G34" s="363"/>
      <c r="H34" s="363"/>
      <c r="I34" s="366"/>
      <c r="J34" s="401"/>
      <c r="K34" s="363"/>
      <c r="L34" s="400"/>
      <c r="M34" s="400"/>
      <c r="N34" s="363"/>
      <c r="O34" s="235"/>
      <c r="P34" s="134"/>
      <c r="Q34" s="235" t="b">
        <f t="shared" si="13"/>
        <v>0</v>
      </c>
      <c r="R34" s="235"/>
      <c r="S34" s="235"/>
      <c r="T34" s="236" t="e">
        <f>VLOOKUP(R34&amp;S34,Hoja1!$Q$4:$R$9,2,0)</f>
        <v>#N/A</v>
      </c>
      <c r="U34" s="235"/>
      <c r="V34" s="235"/>
      <c r="W34" s="235"/>
      <c r="X34" s="236" t="b">
        <f t="shared" si="15"/>
        <v>0</v>
      </c>
      <c r="Y34" s="236" t="b">
        <f>IF(Z34&lt;=20%,'Tabla probabilidad'!$B$5,IF(Z34&lt;=40%,'Tabla probabilidad'!$B$6,IF(Z34&lt;=60%,'Tabla probabilidad'!$B$7,IF(Z34&lt;=80%,'Tabla probabilidad'!$B$8,IF(Z34&lt;=100%,'Tabla probabilidad'!$B$9)))))</f>
        <v>0</v>
      </c>
      <c r="Z34" s="236" t="b">
        <f>IF(R34="Preventivo",(J31-(J31*T34)),IF(R34="Detectivo",(J31-(J31*T34)),IF(R34="Correctivo",(J31))))</f>
        <v>0</v>
      </c>
      <c r="AA34" s="399"/>
      <c r="AB34" s="399"/>
      <c r="AC34" s="236" t="b">
        <f t="shared" si="14"/>
        <v>0</v>
      </c>
      <c r="AD34" s="236" t="b">
        <f t="shared" si="16"/>
        <v>0</v>
      </c>
      <c r="AE34" s="399"/>
      <c r="AF34" s="399"/>
      <c r="AG34" s="359"/>
      <c r="AH34" s="359"/>
      <c r="AI34" s="349"/>
      <c r="AJ34" s="349"/>
      <c r="AK34" s="349"/>
      <c r="AL34" s="349"/>
      <c r="AM34" s="349"/>
      <c r="AN34" s="363"/>
    </row>
    <row r="35" spans="1:40" ht="20.25" customHeight="1">
      <c r="A35" s="362"/>
      <c r="B35" s="363"/>
      <c r="C35" s="363"/>
      <c r="D35" s="407"/>
      <c r="E35" s="134"/>
      <c r="F35" s="364"/>
      <c r="G35" s="363"/>
      <c r="H35" s="363"/>
      <c r="I35" s="366"/>
      <c r="J35" s="401"/>
      <c r="K35" s="363"/>
      <c r="L35" s="400"/>
      <c r="M35" s="400"/>
      <c r="N35" s="363"/>
      <c r="O35" s="235"/>
      <c r="P35" s="134"/>
      <c r="Q35" s="235" t="b">
        <f t="shared" si="13"/>
        <v>0</v>
      </c>
      <c r="R35" s="235"/>
      <c r="S35" s="235"/>
      <c r="T35" s="236" t="e">
        <f>VLOOKUP(R35&amp;S35,Hoja1!$Q$4:$R$9,2,0)</f>
        <v>#N/A</v>
      </c>
      <c r="U35" s="235"/>
      <c r="V35" s="235"/>
      <c r="W35" s="235"/>
      <c r="X35" s="236" t="b">
        <f t="shared" si="15"/>
        <v>0</v>
      </c>
      <c r="Y35" s="236" t="b">
        <f>IF(Z35&lt;=20%,'Tabla probabilidad'!$B$5,IF(Z35&lt;=40%,'Tabla probabilidad'!$B$6,IF(Z35&lt;=60%,'Tabla probabilidad'!$B$7,IF(Z35&lt;=80%,'Tabla probabilidad'!$B$8,IF(Z35&lt;=100%,'Tabla probabilidad'!$B$9)))))</f>
        <v>0</v>
      </c>
      <c r="Z35" s="236" t="b">
        <f>IF(R35="Preventivo",(J31-(J31*T35)),IF(R35="Detectivo",(J31-(J31*T35)),IF(R35="Correctivo",(J31))))</f>
        <v>0</v>
      </c>
      <c r="AA35" s="408"/>
      <c r="AB35" s="408"/>
      <c r="AC35" s="236" t="b">
        <f t="shared" si="14"/>
        <v>0</v>
      </c>
      <c r="AD35" s="236" t="b">
        <f t="shared" si="16"/>
        <v>0</v>
      </c>
      <c r="AE35" s="408"/>
      <c r="AF35" s="408"/>
      <c r="AG35" s="403"/>
      <c r="AH35" s="359"/>
      <c r="AI35" s="350"/>
      <c r="AJ35" s="350"/>
      <c r="AK35" s="350"/>
      <c r="AL35" s="350"/>
      <c r="AM35" s="350"/>
      <c r="AN35" s="358"/>
    </row>
    <row r="36" spans="1:40" ht="20.25" customHeight="1">
      <c r="A36" s="363"/>
      <c r="B36" s="363"/>
      <c r="C36" s="363"/>
      <c r="D36" s="407"/>
      <c r="E36" s="134"/>
      <c r="F36" s="403"/>
      <c r="G36" s="363"/>
      <c r="H36" s="363"/>
      <c r="I36" s="366" t="str">
        <f>IF(H36&lt;=2,'Tabla probabilidad'!$B$5,IF(H36&lt;=24,'Tabla probabilidad'!$B$6,IF(H36&lt;=500,'Tabla probabilidad'!$B$7,IF(H36&lt;=5000,'Tabla probabilidad'!$B$8,IF(H36&gt;5000,'Tabla probabilidad'!$B$9)))))</f>
        <v>Muy Baja</v>
      </c>
      <c r="J36" s="401">
        <f>IF(H36&lt;=2,'Tabla probabilidad'!$D$5,IF(H36&lt;=24,'Tabla probabilidad'!$D$6,IF(H36&lt;=500,'Tabla probabilidad'!$D$7,IF(H36&lt;=5000,'Tabla probabilidad'!$D$8,IF(H36&gt;5000,'Tabla probabilidad'!$D$9)))))</f>
        <v>0.2</v>
      </c>
      <c r="K36" s="363"/>
      <c r="L36" s="363" t="b">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0</v>
      </c>
      <c r="M36" s="363" t="b">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0</v>
      </c>
      <c r="N36" s="363" t="e">
        <f>VLOOKUP((I36&amp;L36),Hoja1!$B$4:$C$28,2,0)</f>
        <v>#N/A</v>
      </c>
      <c r="O36" s="235"/>
      <c r="P36" s="134"/>
      <c r="Q36" s="235" t="b">
        <f t="shared" si="13"/>
        <v>0</v>
      </c>
      <c r="R36" s="235"/>
      <c r="S36" s="235"/>
      <c r="T36" s="236" t="e">
        <f>VLOOKUP(R36&amp;S36,Hoja1!$Q$4:$R$9,2,0)</f>
        <v>#N/A</v>
      </c>
      <c r="U36" s="235"/>
      <c r="V36" s="235"/>
      <c r="W36" s="235"/>
      <c r="X36" s="236" t="b">
        <f>IF(Q36="Probabilidad",($J$36*T36),IF(Q36="Impacto"," "))</f>
        <v>0</v>
      </c>
      <c r="Y36" s="236" t="b">
        <f>IF(Z36&lt;=20%,'Tabla probabilidad'!$B$5,IF(Z36&lt;=40%,'Tabla probabilidad'!$B$6,IF(Z36&lt;=60%,'Tabla probabilidad'!$B$7,IF(Z36&lt;=80%,'Tabla probabilidad'!$B$8,IF(Z36&lt;=100%,'Tabla probabilidad'!$B$9)))))</f>
        <v>0</v>
      </c>
      <c r="Z36" s="236" t="b">
        <f>IF(R36="Preventivo",(J36-(J36*T36)),IF(R36="Detectivo",(J36-(J36*T36)),IF(R36="Correctivo",(J36))))</f>
        <v>0</v>
      </c>
      <c r="AA36" s="398" t="e">
        <f>IF(AB36&lt;=20%,'Tabla probabilidad'!$B$5,IF(AB36&lt;=40%,'Tabla probabilidad'!$B$6,IF(AB36&lt;=60%,'Tabla probabilidad'!$B$7,IF(AB36&lt;=80%,'Tabla probabilidad'!$B$8,IF(AB36&lt;=100%,'Tabla probabilidad'!$B$9)))))</f>
        <v>#DIV/0!</v>
      </c>
      <c r="AB36" s="398" t="e">
        <f>AVERAGE(Z36:Z40)</f>
        <v>#DIV/0!</v>
      </c>
      <c r="AC36" s="236" t="b">
        <f t="shared" si="14"/>
        <v>0</v>
      </c>
      <c r="AD36" s="236" t="b">
        <f>IF(Q36="Probabilidad",(($M$36-0)),IF(Q36="Impacto",($M$36-($M$36*T36))))</f>
        <v>0</v>
      </c>
      <c r="AE36" s="398" t="e">
        <f>IF(AF36&lt;=20%,"Leve",IF(AF36&lt;=40%,"Menor",IF(AF36&lt;=60%,"Moderado",IF(AF36&lt;=80%,"Mayor",IF(AF36&lt;=100%,"Catastrófico")))))</f>
        <v>#DIV/0!</v>
      </c>
      <c r="AF36" s="398" t="e">
        <f>AVERAGE(AD36:AD40)</f>
        <v>#DIV/0!</v>
      </c>
      <c r="AG36" s="358" t="e">
        <f>VLOOKUP(AA36&amp;AE36,Hoja1!$B$4:$C$28,2,0)</f>
        <v>#DIV/0!</v>
      </c>
      <c r="AH36" s="358" t="s">
        <v>378</v>
      </c>
      <c r="AI36" s="348" t="s">
        <v>454</v>
      </c>
      <c r="AJ36" s="348"/>
      <c r="AK36" s="348"/>
      <c r="AL36" s="348"/>
      <c r="AM36" s="348"/>
      <c r="AN36" s="363"/>
    </row>
    <row r="37" spans="1:40" ht="20.25" customHeight="1">
      <c r="A37" s="363"/>
      <c r="B37" s="363"/>
      <c r="C37" s="363"/>
      <c r="D37" s="407"/>
      <c r="E37" s="134"/>
      <c r="F37" s="363"/>
      <c r="G37" s="363"/>
      <c r="H37" s="363"/>
      <c r="I37" s="366"/>
      <c r="J37" s="401"/>
      <c r="K37" s="363"/>
      <c r="L37" s="400"/>
      <c r="M37" s="400"/>
      <c r="N37" s="363"/>
      <c r="O37" s="235"/>
      <c r="P37" s="134"/>
      <c r="Q37" s="235" t="b">
        <f t="shared" si="13"/>
        <v>0</v>
      </c>
      <c r="R37" s="235"/>
      <c r="S37" s="235"/>
      <c r="T37" s="236" t="e">
        <f>VLOOKUP(R37&amp;S37,Hoja1!$Q$4:$R$9,2,0)</f>
        <v>#N/A</v>
      </c>
      <c r="U37" s="235"/>
      <c r="V37" s="235"/>
      <c r="W37" s="235"/>
      <c r="X37" s="236" t="b">
        <f t="shared" ref="X37:X40" si="17">IF(Q37="Probabilidad",($J$36*T37),IF(Q37="Impacto"," "))</f>
        <v>0</v>
      </c>
      <c r="Y37" s="236" t="b">
        <f>IF(Z37&lt;=20%,'Tabla probabilidad'!$B$5,IF(Z37&lt;=40%,'Tabla probabilidad'!$B$6,IF(Z37&lt;=60%,'Tabla probabilidad'!$B$7,IF(Z37&lt;=80%,'Tabla probabilidad'!$B$8,IF(Z37&lt;=100%,'Tabla probabilidad'!$B$9)))))</f>
        <v>0</v>
      </c>
      <c r="Z37" s="236" t="b">
        <f>IF(R37="Preventivo",(J36-(J36*T37)),IF(R37="Detectivo",(J36-(J36*T37)),IF(R37="Correctivo",(J36))))</f>
        <v>0</v>
      </c>
      <c r="AA37" s="399"/>
      <c r="AB37" s="399"/>
      <c r="AC37" s="236" t="b">
        <f t="shared" si="14"/>
        <v>0</v>
      </c>
      <c r="AD37" s="236" t="b">
        <f t="shared" ref="AD37:AD40" si="18">IF(Q37="Probabilidad",(($M$36-0)),IF(Q37="Impacto",($M$36-($M$36*T37))))</f>
        <v>0</v>
      </c>
      <c r="AE37" s="399"/>
      <c r="AF37" s="399"/>
      <c r="AG37" s="359"/>
      <c r="AH37" s="359"/>
      <c r="AI37" s="349"/>
      <c r="AJ37" s="349"/>
      <c r="AK37" s="349"/>
      <c r="AL37" s="349"/>
      <c r="AM37" s="349"/>
      <c r="AN37" s="363"/>
    </row>
    <row r="38" spans="1:40" ht="20.25" customHeight="1">
      <c r="A38" s="363"/>
      <c r="B38" s="363"/>
      <c r="C38" s="363"/>
      <c r="D38" s="407"/>
      <c r="E38" s="134"/>
      <c r="F38" s="363"/>
      <c r="G38" s="363"/>
      <c r="H38" s="363"/>
      <c r="I38" s="366"/>
      <c r="J38" s="401"/>
      <c r="K38" s="363"/>
      <c r="L38" s="400"/>
      <c r="M38" s="400"/>
      <c r="N38" s="363"/>
      <c r="O38" s="235"/>
      <c r="P38" s="134"/>
      <c r="Q38" s="235" t="b">
        <f t="shared" si="13"/>
        <v>0</v>
      </c>
      <c r="R38" s="235"/>
      <c r="S38" s="235"/>
      <c r="T38" s="236" t="e">
        <f>VLOOKUP(R38&amp;S38,Hoja1!$Q$4:$R$9,2,0)</f>
        <v>#N/A</v>
      </c>
      <c r="U38" s="235"/>
      <c r="V38" s="235"/>
      <c r="W38" s="235"/>
      <c r="X38" s="236" t="b">
        <f t="shared" si="17"/>
        <v>0</v>
      </c>
      <c r="Y38" s="236" t="b">
        <f>IF(Z38&lt;=20%,'Tabla probabilidad'!$B$5,IF(Z38&lt;=40%,'Tabla probabilidad'!$B$6,IF(Z38&lt;=60%,'Tabla probabilidad'!$B$7,IF(Z38&lt;=80%,'Tabla probabilidad'!$B$8,IF(Z38&lt;=100%,'Tabla probabilidad'!$B$9)))))</f>
        <v>0</v>
      </c>
      <c r="Z38" s="236" t="b">
        <f>IF(R38="Preventivo",(J36-(J36*T38)),IF(R38="Detectivo",(J36-(J36*T38)),IF(R38="Correctivo",(J36))))</f>
        <v>0</v>
      </c>
      <c r="AA38" s="399"/>
      <c r="AB38" s="399"/>
      <c r="AC38" s="236" t="b">
        <f t="shared" si="14"/>
        <v>0</v>
      </c>
      <c r="AD38" s="236" t="b">
        <f t="shared" si="18"/>
        <v>0</v>
      </c>
      <c r="AE38" s="399"/>
      <c r="AF38" s="399"/>
      <c r="AG38" s="359"/>
      <c r="AH38" s="359"/>
      <c r="AI38" s="349"/>
      <c r="AJ38" s="349"/>
      <c r="AK38" s="349"/>
      <c r="AL38" s="349"/>
      <c r="AM38" s="349"/>
      <c r="AN38" s="363"/>
    </row>
    <row r="39" spans="1:40" ht="20.25" customHeight="1">
      <c r="A39" s="363"/>
      <c r="B39" s="363"/>
      <c r="C39" s="363"/>
      <c r="D39" s="407"/>
      <c r="E39" s="134"/>
      <c r="F39" s="363"/>
      <c r="G39" s="363"/>
      <c r="H39" s="363"/>
      <c r="I39" s="366"/>
      <c r="J39" s="401"/>
      <c r="K39" s="363"/>
      <c r="L39" s="400"/>
      <c r="M39" s="400"/>
      <c r="N39" s="363"/>
      <c r="O39" s="235"/>
      <c r="P39" s="134"/>
      <c r="Q39" s="235" t="b">
        <f t="shared" si="13"/>
        <v>0</v>
      </c>
      <c r="R39" s="235"/>
      <c r="S39" s="235"/>
      <c r="T39" s="236" t="e">
        <f>VLOOKUP(R39&amp;S39,Hoja1!$Q$4:$R$9,2,0)</f>
        <v>#N/A</v>
      </c>
      <c r="U39" s="235"/>
      <c r="V39" s="235"/>
      <c r="W39" s="235"/>
      <c r="X39" s="236" t="b">
        <f t="shared" si="17"/>
        <v>0</v>
      </c>
      <c r="Y39" s="236" t="b">
        <f>IF(Z39&lt;=20%,'Tabla probabilidad'!$B$5,IF(Z39&lt;=40%,'Tabla probabilidad'!$B$6,IF(Z39&lt;=60%,'Tabla probabilidad'!$B$7,IF(Z39&lt;=80%,'Tabla probabilidad'!$B$8,IF(Z39&lt;=100%,'Tabla probabilidad'!$B$9)))))</f>
        <v>0</v>
      </c>
      <c r="Z39" s="236" t="b">
        <f>IF(R39="Preventivo",(J36-(J36*T39)),IF(R39="Detectivo",(J36-(J36*T39)),IF(R39="Correctivo",(J36))))</f>
        <v>0</v>
      </c>
      <c r="AA39" s="399"/>
      <c r="AB39" s="399"/>
      <c r="AC39" s="236" t="b">
        <f t="shared" si="14"/>
        <v>0</v>
      </c>
      <c r="AD39" s="236" t="b">
        <f t="shared" si="18"/>
        <v>0</v>
      </c>
      <c r="AE39" s="399"/>
      <c r="AF39" s="399"/>
      <c r="AG39" s="359"/>
      <c r="AH39" s="359"/>
      <c r="AI39" s="349"/>
      <c r="AJ39" s="349"/>
      <c r="AK39" s="349"/>
      <c r="AL39" s="349"/>
      <c r="AM39" s="349"/>
      <c r="AN39" s="363"/>
    </row>
    <row r="40" spans="1:40" ht="20.25" customHeight="1">
      <c r="A40" s="363"/>
      <c r="B40" s="363"/>
      <c r="C40" s="363"/>
      <c r="D40" s="407"/>
      <c r="E40" s="134"/>
      <c r="F40" s="363"/>
      <c r="G40" s="363"/>
      <c r="H40" s="363"/>
      <c r="I40" s="366"/>
      <c r="J40" s="401"/>
      <c r="K40" s="363"/>
      <c r="L40" s="400"/>
      <c r="M40" s="400"/>
      <c r="N40" s="363"/>
      <c r="O40" s="235"/>
      <c r="P40" s="134"/>
      <c r="Q40" s="235" t="b">
        <f t="shared" si="13"/>
        <v>0</v>
      </c>
      <c r="R40" s="235"/>
      <c r="S40" s="235"/>
      <c r="T40" s="236" t="e">
        <f>VLOOKUP(R40&amp;S40,Hoja1!$Q$4:$R$9,2,0)</f>
        <v>#N/A</v>
      </c>
      <c r="U40" s="235"/>
      <c r="V40" s="235"/>
      <c r="W40" s="235"/>
      <c r="X40" s="236" t="b">
        <f t="shared" si="17"/>
        <v>0</v>
      </c>
      <c r="Y40" s="236" t="b">
        <f>IF(Z40&lt;=20%,'Tabla probabilidad'!$B$5,IF(Z40&lt;=40%,'Tabla probabilidad'!$B$6,IF(Z40&lt;=60%,'Tabla probabilidad'!$B$7,IF(Z40&lt;=80%,'Tabla probabilidad'!$B$8,IF(Z40&lt;=100%,'Tabla probabilidad'!$B$9)))))</f>
        <v>0</v>
      </c>
      <c r="Z40" s="236" t="b">
        <f>IF(R40="Preventivo",(J36-(J36*T40)),IF(R40="Detectivo",(J36-(J36*T40)),IF(R40="Correctivo",(J36))))</f>
        <v>0</v>
      </c>
      <c r="AA40" s="408"/>
      <c r="AB40" s="408"/>
      <c r="AC40" s="236" t="b">
        <f t="shared" si="14"/>
        <v>0</v>
      </c>
      <c r="AD40" s="236" t="b">
        <f t="shared" si="18"/>
        <v>0</v>
      </c>
      <c r="AE40" s="408"/>
      <c r="AF40" s="408"/>
      <c r="AG40" s="403"/>
      <c r="AH40" s="359"/>
      <c r="AI40" s="350"/>
      <c r="AJ40" s="350"/>
      <c r="AK40" s="350"/>
      <c r="AL40" s="350"/>
      <c r="AM40" s="350"/>
      <c r="AN40" s="358"/>
    </row>
    <row r="41" spans="1:40" ht="20.25" customHeight="1">
      <c r="A41" s="363"/>
      <c r="B41" s="358"/>
      <c r="C41" s="363"/>
      <c r="D41" s="407"/>
      <c r="E41" s="363"/>
      <c r="F41" s="363"/>
      <c r="G41" s="363"/>
      <c r="H41" s="363"/>
      <c r="I41" s="366" t="str">
        <f>IF(H41&lt;=2,'Tabla probabilidad'!$B$5,IF(H41&lt;=24,'Tabla probabilidad'!$B$6,IF(H41&lt;=500,'Tabla probabilidad'!$B$7,IF(H41&lt;=5000,'Tabla probabilidad'!$B$8,IF(H41&gt;5000,'Tabla probabilidad'!$B$9)))))</f>
        <v>Muy Baja</v>
      </c>
      <c r="J41" s="401">
        <f>IF(H41&lt;=2,'Tabla probabilidad'!$D$5,IF(H41&lt;=24,'Tabla probabilidad'!$D$6,IF(H41&lt;=500,'Tabla probabilidad'!$D$7,IF(H41&lt;=5000,'Tabla probabilidad'!$D$8,IF(H41&gt;5000,'Tabla probabilidad'!$D$9)))))</f>
        <v>0.2</v>
      </c>
      <c r="K41" s="363"/>
      <c r="L41" s="363" t="b">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0</v>
      </c>
      <c r="M41" s="363" t="b">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0</v>
      </c>
      <c r="N41" s="363" t="e">
        <f>VLOOKUP((I41&amp;L41),Hoja1!$B$4:$C$28,2,0)</f>
        <v>#N/A</v>
      </c>
      <c r="O41" s="235"/>
      <c r="P41" s="134"/>
      <c r="Q41" s="235" t="b">
        <f t="shared" si="13"/>
        <v>0</v>
      </c>
      <c r="R41" s="235"/>
      <c r="S41" s="235"/>
      <c r="T41" s="236" t="e">
        <f>VLOOKUP(R41&amp;S41,Hoja1!$Q$4:$R$9,2,0)</f>
        <v>#N/A</v>
      </c>
      <c r="U41" s="235"/>
      <c r="V41" s="235"/>
      <c r="W41" s="235"/>
      <c r="X41" s="236" t="b">
        <f>IF(Q41="Probabilidad",($J$41*T41),IF(Q41="Impacto"," "))</f>
        <v>0</v>
      </c>
      <c r="Y41" s="236" t="b">
        <f>IF(Z41&lt;=20%,'Tabla probabilidad'!$B$5,IF(Z41&lt;=40%,'Tabla probabilidad'!$B$6,IF(Z41&lt;=60%,'Tabla probabilidad'!$B$7,IF(Z41&lt;=80%,'Tabla probabilidad'!$B$8,IF(Z41&lt;=100%,'Tabla probabilidad'!$B$9)))))</f>
        <v>0</v>
      </c>
      <c r="Z41" s="236" t="b">
        <f>IF(R41="Preventivo",(J41-(J41*T41)),IF(R41="Detectivo",(J41-(J41*T41)),IF(R41="Correctivo",(J41))))</f>
        <v>0</v>
      </c>
      <c r="AA41" s="398" t="e">
        <f>IF(AB41&lt;=20%,'Tabla probabilidad'!$B$5,IF(AB41&lt;=40%,'Tabla probabilidad'!$B$6,IF(AB41&lt;=60%,'Tabla probabilidad'!$B$7,IF(AB41&lt;=80%,'Tabla probabilidad'!$B$8,IF(AB41&lt;=100%,'Tabla probabilidad'!$B$9)))))</f>
        <v>#DIV/0!</v>
      </c>
      <c r="AB41" s="398" t="e">
        <f>AVERAGE(Z41:Z45)</f>
        <v>#DIV/0!</v>
      </c>
      <c r="AC41" s="236" t="b">
        <f t="shared" si="14"/>
        <v>0</v>
      </c>
      <c r="AD41" s="236" t="b">
        <f>IF(Q41="Probabilidad",(($M$41-0)),IF(Q41="Impacto",($M$41-($M$41*T41))))</f>
        <v>0</v>
      </c>
      <c r="AE41" s="398" t="e">
        <f>IF(AF41&lt;=20%,"Leve",IF(AF41&lt;=40%,"Menor",IF(AF41&lt;=60%,"Moderado",IF(AF41&lt;=80%,"Mayor",IF(AF41&lt;=100%,"Catastrófico")))))</f>
        <v>#DIV/0!</v>
      </c>
      <c r="AF41" s="398" t="e">
        <f>AVERAGE(AD41:AD45)</f>
        <v>#DIV/0!</v>
      </c>
      <c r="AG41" s="358" t="e">
        <f>VLOOKUP(AA41&amp;AE41,Hoja1!$B$4:$C$28,2,0)</f>
        <v>#DIV/0!</v>
      </c>
      <c r="AH41" s="358"/>
      <c r="AI41" s="348"/>
      <c r="AJ41" s="348"/>
      <c r="AK41" s="348"/>
      <c r="AL41" s="348"/>
      <c r="AM41" s="348"/>
      <c r="AN41" s="363"/>
    </row>
    <row r="42" spans="1:40" ht="20.25" customHeight="1">
      <c r="A42" s="363"/>
      <c r="B42" s="359"/>
      <c r="C42" s="363"/>
      <c r="D42" s="407"/>
      <c r="E42" s="363"/>
      <c r="F42" s="363"/>
      <c r="G42" s="363"/>
      <c r="H42" s="363"/>
      <c r="I42" s="366"/>
      <c r="J42" s="401"/>
      <c r="K42" s="363"/>
      <c r="L42" s="400"/>
      <c r="M42" s="400"/>
      <c r="N42" s="363"/>
      <c r="O42" s="235"/>
      <c r="P42" s="134"/>
      <c r="Q42" s="235" t="b">
        <f t="shared" si="13"/>
        <v>0</v>
      </c>
      <c r="R42" s="235"/>
      <c r="S42" s="235"/>
      <c r="T42" s="236" t="e">
        <f>VLOOKUP(R42&amp;S42,Hoja1!$Q$4:$R$9,2,0)</f>
        <v>#N/A</v>
      </c>
      <c r="U42" s="235"/>
      <c r="V42" s="235"/>
      <c r="W42" s="235"/>
      <c r="X42" s="236" t="b">
        <f>IF(Q42="Probabilidad",($J$41*T42),IF(Q42="Impacto"," "))</f>
        <v>0</v>
      </c>
      <c r="Y42" s="236" t="b">
        <f>IF(Z42&lt;=20%,'Tabla probabilidad'!$B$5,IF(Z42&lt;=40%,'Tabla probabilidad'!$B$6,IF(Z42&lt;=60%,'Tabla probabilidad'!$B$7,IF(Z42&lt;=80%,'Tabla probabilidad'!$B$8,IF(Z42&lt;=100%,'Tabla probabilidad'!$B$9)))))</f>
        <v>0</v>
      </c>
      <c r="Z42" s="236" t="b">
        <f>IF(R42="Preventivo",(J41-(J41*T42)),IF(R42="Detectivo",(J41-(J41*T42)),IF(R42="Correctivo",(J41))))</f>
        <v>0</v>
      </c>
      <c r="AA42" s="399"/>
      <c r="AB42" s="399"/>
      <c r="AC42" s="236" t="b">
        <f t="shared" si="14"/>
        <v>0</v>
      </c>
      <c r="AD42" s="236" t="b">
        <f t="shared" ref="AD42:AD45" si="19">IF(Q42="Probabilidad",(($M$41-0)),IF(Q42="Impacto",($M$41-($M$41*T42))))</f>
        <v>0</v>
      </c>
      <c r="AE42" s="399"/>
      <c r="AF42" s="399"/>
      <c r="AG42" s="359"/>
      <c r="AH42" s="359"/>
      <c r="AI42" s="349"/>
      <c r="AJ42" s="349"/>
      <c r="AK42" s="349"/>
      <c r="AL42" s="349"/>
      <c r="AM42" s="349"/>
      <c r="AN42" s="363"/>
    </row>
    <row r="43" spans="1:40" ht="20.25" customHeight="1">
      <c r="A43" s="363"/>
      <c r="B43" s="359"/>
      <c r="C43" s="363"/>
      <c r="D43" s="407"/>
      <c r="E43" s="363"/>
      <c r="F43" s="363"/>
      <c r="G43" s="363"/>
      <c r="H43" s="363"/>
      <c r="I43" s="366"/>
      <c r="J43" s="401"/>
      <c r="K43" s="363"/>
      <c r="L43" s="400"/>
      <c r="M43" s="400"/>
      <c r="N43" s="363"/>
      <c r="O43" s="235"/>
      <c r="P43" s="134"/>
      <c r="Q43" s="235" t="b">
        <f t="shared" si="13"/>
        <v>0</v>
      </c>
      <c r="R43" s="235"/>
      <c r="S43" s="235"/>
      <c r="T43" s="236" t="e">
        <f>VLOOKUP(R43&amp;S43,Hoja1!$Q$4:$R$9,2,0)</f>
        <v>#N/A</v>
      </c>
      <c r="U43" s="235"/>
      <c r="V43" s="235"/>
      <c r="W43" s="235"/>
      <c r="X43" s="236" t="b">
        <f>IF(Q43="Probabilidad",($J$41*T43),IF(Q43="Impacto"," "))</f>
        <v>0</v>
      </c>
      <c r="Y43" s="236" t="b">
        <f>IF(Z43&lt;=20%,'Tabla probabilidad'!$B$5,IF(Z43&lt;=40%,'Tabla probabilidad'!$B$6,IF(Z43&lt;=60%,'Tabla probabilidad'!$B$7,IF(Z43&lt;=80%,'Tabla probabilidad'!$B$8,IF(Z43&lt;=100%,'Tabla probabilidad'!$B$9)))))</f>
        <v>0</v>
      </c>
      <c r="Z43" s="236" t="b">
        <f>IF(R43="Preventivo",(J41-(J41*T43)),IF(R43="Detectivo",(J41-(J41*T43)),IF(R43="Correctivo",(J41))))</f>
        <v>0</v>
      </c>
      <c r="AA43" s="399"/>
      <c r="AB43" s="399"/>
      <c r="AC43" s="236" t="b">
        <f t="shared" si="14"/>
        <v>0</v>
      </c>
      <c r="AD43" s="236" t="b">
        <f t="shared" si="19"/>
        <v>0</v>
      </c>
      <c r="AE43" s="399"/>
      <c r="AF43" s="399"/>
      <c r="AG43" s="359"/>
      <c r="AH43" s="359"/>
      <c r="AI43" s="349"/>
      <c r="AJ43" s="349"/>
      <c r="AK43" s="349"/>
      <c r="AL43" s="349"/>
      <c r="AM43" s="349"/>
      <c r="AN43" s="363"/>
    </row>
    <row r="44" spans="1:40" ht="20.25" customHeight="1">
      <c r="A44" s="363"/>
      <c r="B44" s="359"/>
      <c r="C44" s="363"/>
      <c r="D44" s="407"/>
      <c r="E44" s="363"/>
      <c r="F44" s="363"/>
      <c r="G44" s="363"/>
      <c r="H44" s="363"/>
      <c r="I44" s="366"/>
      <c r="J44" s="401"/>
      <c r="K44" s="363"/>
      <c r="L44" s="400"/>
      <c r="M44" s="400"/>
      <c r="N44" s="363"/>
      <c r="O44" s="235"/>
      <c r="P44" s="134"/>
      <c r="Q44" s="235" t="b">
        <f t="shared" si="13"/>
        <v>0</v>
      </c>
      <c r="R44" s="235"/>
      <c r="S44" s="235"/>
      <c r="T44" s="236" t="e">
        <f>VLOOKUP(R44&amp;S44,Hoja1!$Q$4:$R$9,2,0)</f>
        <v>#N/A</v>
      </c>
      <c r="U44" s="235"/>
      <c r="V44" s="235"/>
      <c r="W44" s="235"/>
      <c r="X44" s="236" t="b">
        <f>IF(Q44="Probabilidad",($J$41*T44),IF(Q44="Impacto"," "))</f>
        <v>0</v>
      </c>
      <c r="Y44" s="236" t="b">
        <f>IF(Z44&lt;=20%,'Tabla probabilidad'!$B$5,IF(Z44&lt;=40%,'Tabla probabilidad'!$B$6,IF(Z44&lt;=60%,'Tabla probabilidad'!$B$7,IF(Z44&lt;=80%,'Tabla probabilidad'!$B$8,IF(Z44&lt;=100%,'Tabla probabilidad'!$B$9)))))</f>
        <v>0</v>
      </c>
      <c r="Z44" s="236" t="b">
        <f>IF(R44="Preventivo",(J41-(J41*T44)),IF(R44="Detectivo",(J41-(J41*T44)),IF(R44="Correctivo",(J41))))</f>
        <v>0</v>
      </c>
      <c r="AA44" s="399"/>
      <c r="AB44" s="399"/>
      <c r="AC44" s="236" t="b">
        <f t="shared" si="14"/>
        <v>0</v>
      </c>
      <c r="AD44" s="236" t="b">
        <f t="shared" si="19"/>
        <v>0</v>
      </c>
      <c r="AE44" s="399"/>
      <c r="AF44" s="399"/>
      <c r="AG44" s="359"/>
      <c r="AH44" s="359"/>
      <c r="AI44" s="349"/>
      <c r="AJ44" s="349"/>
      <c r="AK44" s="349"/>
      <c r="AL44" s="349"/>
      <c r="AM44" s="349"/>
      <c r="AN44" s="363"/>
    </row>
    <row r="45" spans="1:40" ht="20.25" customHeight="1">
      <c r="A45" s="363"/>
      <c r="B45" s="403"/>
      <c r="C45" s="363"/>
      <c r="D45" s="407"/>
      <c r="E45" s="363"/>
      <c r="F45" s="363"/>
      <c r="G45" s="363"/>
      <c r="H45" s="363"/>
      <c r="I45" s="366"/>
      <c r="J45" s="401"/>
      <c r="K45" s="363"/>
      <c r="L45" s="400"/>
      <c r="M45" s="400"/>
      <c r="N45" s="363"/>
      <c r="O45" s="235"/>
      <c r="P45" s="134"/>
      <c r="Q45" s="235" t="b">
        <f t="shared" si="13"/>
        <v>0</v>
      </c>
      <c r="R45" s="235"/>
      <c r="S45" s="235"/>
      <c r="T45" s="236" t="e">
        <f>VLOOKUP(R45&amp;S45,Hoja1!$Q$4:$R$9,2,0)</f>
        <v>#N/A</v>
      </c>
      <c r="U45" s="235"/>
      <c r="V45" s="235"/>
      <c r="W45" s="235"/>
      <c r="X45" s="236" t="b">
        <f t="shared" ref="X45" si="20">IF(Q45="Probabilidad",($J$26*T45),IF(Q45="Impacto"," "))</f>
        <v>0</v>
      </c>
      <c r="Y45" s="236" t="b">
        <f>IF(Z45&lt;=20%,'Tabla probabilidad'!$B$5,IF(Z45&lt;=40%,'Tabla probabilidad'!$B$6,IF(Z45&lt;=60%,'Tabla probabilidad'!$B$7,IF(Z45&lt;=80%,'Tabla probabilidad'!$B$8,IF(Z45&lt;=100%,'Tabla probabilidad'!$B$9)))))</f>
        <v>0</v>
      </c>
      <c r="Z45" s="236" t="b">
        <f>IF(R45="Preventivo",(J41-(J41*T45)),IF(R45="Detectivo",(J41-(J41*T45)),IF(R45="Correctivo",(J41))))</f>
        <v>0</v>
      </c>
      <c r="AA45" s="408"/>
      <c r="AB45" s="408"/>
      <c r="AC45" s="236" t="b">
        <f t="shared" si="14"/>
        <v>0</v>
      </c>
      <c r="AD45" s="236" t="b">
        <f t="shared" si="19"/>
        <v>0</v>
      </c>
      <c r="AE45" s="408"/>
      <c r="AF45" s="408"/>
      <c r="AG45" s="403"/>
      <c r="AH45" s="359"/>
      <c r="AI45" s="350"/>
      <c r="AJ45" s="350"/>
      <c r="AK45" s="350"/>
      <c r="AL45" s="350"/>
      <c r="AM45" s="350"/>
      <c r="AN45" s="358"/>
    </row>
    <row r="46" spans="1:40" ht="20.25" customHeight="1">
      <c r="A46" s="363"/>
      <c r="B46" s="358"/>
      <c r="C46" s="363"/>
      <c r="D46" s="407"/>
      <c r="E46" s="363"/>
      <c r="F46" s="363"/>
      <c r="G46" s="363"/>
      <c r="H46" s="363"/>
      <c r="I46" s="366" t="str">
        <f>IF(H46&lt;=2,'Tabla probabilidad'!$B$5,IF(H46&lt;=24,'Tabla probabilidad'!$B$6,IF(H46&lt;=500,'Tabla probabilidad'!$B$7,IF(H46&lt;=5000,'Tabla probabilidad'!$B$8,IF(H46&gt;5000,'Tabla probabilidad'!$B$9)))))</f>
        <v>Muy Baja</v>
      </c>
      <c r="J46" s="401">
        <f>IF(H46&lt;=2,'Tabla probabilidad'!$D$5,IF(H46&lt;=24,'Tabla probabilidad'!$D$6,IF(H46&lt;=500,'Tabla probabilidad'!$D$7,IF(H46&lt;=5000,'Tabla probabilidad'!$D$8,IF(H46&gt;5000,'Tabla probabilidad'!$D$9)))))</f>
        <v>0.2</v>
      </c>
      <c r="K46" s="363"/>
      <c r="L46" s="363" t="b">
        <f>IF(K46="El riesgo afecta la imagen de alguna área de la organización","Leve",IF(K46="El riesgo afecta la imagen de la entidad internamente, de conocimiento general, nivel interno, alta dirección, contratista y/o de provedores","Menor",IF(K46="El riesgo afecta la imagen de la entidad con algunos usuarios de relevancia frente al logro de los objetivos","Moderado",IF(K46="El riesgo afecta la imagen de de la entidad con efecto publicitario sostenido a nivel del sector justicia","Mayor",IF(K46="El riesgo afecta la imagen de la entidad a nivel nacional, con efecto publicitarios sostenible a nivel país","Catastrófico",IF(K46="Impacto que afecte la ejecución presupuestal en un valor ≥0,5%.","Leve",IF(K46="Impacto que afecte la ejecución presupuestal en un valor ≥1%.","Menor",IF(K46="Impacto que afecte la ejecución presupuestal en un valor ≥5%.","Moderado",IF(K46="Impacto que afecte la ejecución presupuestal en un valor ≥20%.","Mayor",IF(K46="Impacto que afecte la ejecución presupuestal en un valor ≥50%.","Catastrófico",IF(K46="Incumplimiento máximo del 5% de la meta planeada","Leve",IF(K46="Incumplimiento máximo del 15% de la meta planeada","Menor",IF(K46="Incumplimiento máximo del 20% de la meta planeada","Moderado",IF(K46="Incumplimiento máximo del 50% de la meta planeada","Mayor",IF(K46="Incumplimiento máximo del 80% de la meta planeada","Catastrófico",IF(K46="Cualquier afectación a la violacion de los derechos de los ciudadanos se considera con consecuencias altas","Mayor",IF(K46="Cualquier afectación a la violacion de los derechos de los ciudadanos se considera con consecuencias desastrosas","Catastrófico",IF(K46="Afecta la Prestación del Servicio de Administración de Justicia en 5%","Leve",IF(K46="Afecta la Prestación del Servicio de Administración de Justicia en 10%","Menor",IF(K46="Afecta la Prestación del Servicio de Administración de Justicia en 15%","Moderado",IF(K46="Afecta la Prestación del Servicio de Administración de Justicia en 20%","Mayor",IF(K46="Afecta la Prestación del Servicio de Administración de Justicia en más del 50%","Catastrófico",IF(K46="Cualquier acto indebido de los servidores judiciales genera altas consecuencias para la entidad","Mayor",IF(K46="Cualquier acto indebido de los servidores judiciales genera consecuencias desastrosas para la entidad","Catastrófico",IF(K46="Si el hecho llegara a presentarse, tendría consecuencias o efectos mínimos sobre la entidad","Leve",IF(K46="Si el hecho llegara a presentarse, tendría bajo impacto o efecto sobre la entidad","Menor",IF(K46="Si el hecho llegara a presentarse, tendría medianas consecuencias o efectos sobre la entidad","Moderado",IF(K46="Si el hecho llegara a presentarse, tendría altas consecuencias o efectos sobre la entidad","Mayor",IF(K46="Si el hecho llegara a presentarse, tendría desastrosas consecuencias o efectos sobre la entidad","Catastrófico")))))))))))))))))))))))))))))</f>
        <v>0</v>
      </c>
      <c r="M46" s="363" t="b">
        <f>IF(K46="El riesgo afecta la imagen de alguna área de la organización","20%",IF(K46="El riesgo afecta la imagen de la entidad internamente, de conocimiento general, nivel interno, alta dirección, contratista y/o de provedores","40%",IF(K46="El riesgo afecta la imagen de la entidad con algunos usuarios de relevancia frente al logro de los objetivos","60%",IF(K46="El riesgo afecta la imagen de de la entidad con efecto publicitario sostenido a nivel del sector justicia","80%",IF(K46="El riesgo afecta la imagen de la entidad a nivel nacional, con efecto publicitarios sostenible a nivel país","100%",IF(K46="Impacto que afecte la ejecución presupuestal en un valor ≥0,5%.","20%",IF(K46="Impacto que afecte la ejecución presupuestal en un valor ≥1%.","40%",IF(K46="Impacto que afecte la ejecución presupuestal en un valor ≥5%.","60%",IF(K46="Impacto que afecte la ejecución presupuestal en un valor ≥20%.","80%",IF(K46="Impacto que afecte la ejecución presupuestal en un valor ≥50%.","100%",IF(K46="Incumplimiento máximo del 5% de la meta planeada","20%",IF(K46="Incumplimiento máximo del 15% de la meta planeada","40%",IF(K46="Incumplimiento máximo del 20% de la meta planeada","60%",IF(K46="Incumplimiento máximo del 50% de la meta planeada","80%",IF(K46="Incumplimiento máximo del 80% de la meta planeada","100%",IF(K46="Cualquier afectación a la violacion de los derechos de los ciudadanos se considera con consecuencias altas","80%",IF(K46="Cualquier afectación a la violacion de los derechos de los ciudadanos se considera con consecuencias desastrosas","100%",IF(K46="Afecta la Prestación del Servicio de Administración de Justicia en 5%","20%",IF(K46="Afecta la Prestación del Servicio de Administración de Justicia en 10%","40%",IF(K46="Afecta la Prestación del Servicio de Administración de Justicia en 15%","60%",IF(K46="Afecta la Prestación del Servicio de Administración de Justicia en 20%","80%",IF(K46="Afecta la Prestación del Servicio de Administración de Justicia en más del 50%","100%",IF(K46="Cualquier acto indebido de los servidores judiciales genera altas consecuencias para la entidad","80%",IF(K46="Cualquier acto indebido de los servidores judiciales genera consecuencias desastrosas para la entidad","100%",IF(K46="Si el hecho llegara a presentarse, tendría consecuencias o efectos mínimos sobre la entidad","20%",IF(K46="Si el hecho llegara a presentarse, tendría bajo impacto o efecto sobre la entidad","40%",IF(K46="Si el hecho llegara a presentarse, tendría medianas consecuencias o efectos sobre la entidad","60%",IF(K46="Si el hecho llegara a presentarse, tendría altas consecuencias o efectos sobre la entidad","80%",IF(K46="Si el hecho llegara a presentarse, tendría desastrosas consecuencias o efectos sobre la entidad","100%")))))))))))))))))))))))))))))</f>
        <v>0</v>
      </c>
      <c r="N46" s="363" t="e">
        <f>VLOOKUP((I46&amp;L46),Hoja1!$B$4:$C$28,2,0)</f>
        <v>#N/A</v>
      </c>
      <c r="O46" s="235"/>
      <c r="P46" s="134"/>
      <c r="Q46" s="235" t="b">
        <f t="shared" si="13"/>
        <v>0</v>
      </c>
      <c r="R46" s="235"/>
      <c r="S46" s="235"/>
      <c r="T46" s="236" t="e">
        <f>VLOOKUP(R46&amp;S46,Hoja1!$Q$4:$R$9,2,0)</f>
        <v>#N/A</v>
      </c>
      <c r="U46" s="235"/>
      <c r="V46" s="235"/>
      <c r="W46" s="235"/>
      <c r="X46" s="236" t="b">
        <f>IF(Q46="Probabilidad",($J$46*T46),IF(Q46="Impacto"," "))</f>
        <v>0</v>
      </c>
      <c r="Y46" s="236" t="b">
        <f>IF(Z46&lt;=20%,'Tabla probabilidad'!$B$5,IF(Z46&lt;=40%,'Tabla probabilidad'!$B$6,IF(Z46&lt;=60%,'Tabla probabilidad'!$B$7,IF(Z46&lt;=80%,'Tabla probabilidad'!$B$8,IF(Z46&lt;=100%,'Tabla probabilidad'!$B$9)))))</f>
        <v>0</v>
      </c>
      <c r="Z46" s="236" t="b">
        <f>IF(R46="Preventivo",(J46-(J46*T46)),IF(R46="Detectivo",(J46-(J46*T46)),IF(R46="Correctivo",(J46))))</f>
        <v>0</v>
      </c>
      <c r="AA46" s="398" t="e">
        <f>IF(AB46&lt;=20%,'Tabla probabilidad'!$B$5,IF(AB46&lt;=40%,'Tabla probabilidad'!$B$6,IF(AB46&lt;=60%,'Tabla probabilidad'!$B$7,IF(AB46&lt;=80%,'Tabla probabilidad'!$B$8,IF(AB46&lt;=100%,'Tabla probabilidad'!$B$9)))))</f>
        <v>#DIV/0!</v>
      </c>
      <c r="AB46" s="398" t="e">
        <f>AVERAGE(Z46:Z50)</f>
        <v>#DIV/0!</v>
      </c>
      <c r="AC46" s="236" t="b">
        <f t="shared" si="14"/>
        <v>0</v>
      </c>
      <c r="AD46" s="236" t="b">
        <f>IF(Q46="Probabilidad",(($M$46-0)),IF(Q46="Impacto",($M$46-($M$46*T46))))</f>
        <v>0</v>
      </c>
      <c r="AE46" s="398" t="e">
        <f>IF(AF46&lt;=20%,"Leve",IF(AF46&lt;=40%,"Menor",IF(AF46&lt;=60%,"Moderado",IF(AF46&lt;=80%,"Mayor",IF(AF46&lt;=100%,"Catastrófico")))))</f>
        <v>#DIV/0!</v>
      </c>
      <c r="AF46" s="398" t="e">
        <f>AVERAGE(AD46:AD50)</f>
        <v>#DIV/0!</v>
      </c>
      <c r="AG46" s="358" t="e">
        <f>VLOOKUP(AA46&amp;AE46,Hoja1!$B$4:$C$28,2,0)</f>
        <v>#DIV/0!</v>
      </c>
      <c r="AH46" s="363"/>
      <c r="AI46" s="348"/>
      <c r="AJ46" s="348"/>
      <c r="AK46" s="348"/>
      <c r="AL46" s="348"/>
      <c r="AM46" s="348"/>
      <c r="AN46" s="348"/>
    </row>
    <row r="47" spans="1:40" ht="20.25" customHeight="1">
      <c r="A47" s="363"/>
      <c r="B47" s="359"/>
      <c r="C47" s="363"/>
      <c r="D47" s="407"/>
      <c r="E47" s="363"/>
      <c r="F47" s="363"/>
      <c r="G47" s="363"/>
      <c r="H47" s="363"/>
      <c r="I47" s="366"/>
      <c r="J47" s="401"/>
      <c r="K47" s="363"/>
      <c r="L47" s="400"/>
      <c r="M47" s="400"/>
      <c r="N47" s="363"/>
      <c r="O47" s="235"/>
      <c r="P47" s="134"/>
      <c r="Q47" s="235" t="b">
        <f t="shared" si="13"/>
        <v>0</v>
      </c>
      <c r="R47" s="235"/>
      <c r="S47" s="235"/>
      <c r="T47" s="236" t="e">
        <f>VLOOKUP(R47&amp;S47,Hoja1!$Q$4:$R$9,2,0)</f>
        <v>#N/A</v>
      </c>
      <c r="U47" s="235"/>
      <c r="V47" s="235"/>
      <c r="W47" s="235"/>
      <c r="X47" s="236" t="b">
        <f t="shared" ref="X47:X50" si="21">IF(Q47="Probabilidad",($J$46*T47),IF(Q47="Impacto"," "))</f>
        <v>0</v>
      </c>
      <c r="Y47" s="236" t="b">
        <f>IF(Z47&lt;=20%,'Tabla probabilidad'!$B$5,IF(Z47&lt;=40%,'Tabla probabilidad'!$B$6,IF(Z47&lt;=60%,'Tabla probabilidad'!$B$7,IF(Z47&lt;=80%,'Tabla probabilidad'!$B$8,IF(Z47&lt;=100%,'Tabla probabilidad'!$B$9)))))</f>
        <v>0</v>
      </c>
      <c r="Z47" s="236" t="b">
        <f>IF(R47="Preventivo",(J46-(J46*T47)),IF(R47="Detectivo",(J46-(J46*T47)),IF(R47="Correctivo",(J46))))</f>
        <v>0</v>
      </c>
      <c r="AA47" s="399"/>
      <c r="AB47" s="399"/>
      <c r="AC47" s="236" t="b">
        <f t="shared" si="14"/>
        <v>0</v>
      </c>
      <c r="AD47" s="236" t="b">
        <f t="shared" ref="AD47:AD50" si="22">IF(Q47="Probabilidad",(($M$46-0)),IF(Q47="Impacto",($M$46-($M$46*T47))))</f>
        <v>0</v>
      </c>
      <c r="AE47" s="399"/>
      <c r="AF47" s="399"/>
      <c r="AG47" s="359"/>
      <c r="AH47" s="363"/>
      <c r="AI47" s="349"/>
      <c r="AJ47" s="349"/>
      <c r="AK47" s="349"/>
      <c r="AL47" s="349"/>
      <c r="AM47" s="349"/>
      <c r="AN47" s="349"/>
    </row>
    <row r="48" spans="1:40" ht="20.25" customHeight="1">
      <c r="A48" s="363"/>
      <c r="B48" s="359"/>
      <c r="C48" s="363"/>
      <c r="D48" s="407"/>
      <c r="E48" s="363"/>
      <c r="F48" s="363"/>
      <c r="G48" s="363"/>
      <c r="H48" s="363"/>
      <c r="I48" s="366"/>
      <c r="J48" s="401"/>
      <c r="K48" s="363"/>
      <c r="L48" s="400"/>
      <c r="M48" s="400"/>
      <c r="N48" s="363"/>
      <c r="O48" s="235"/>
      <c r="P48" s="134"/>
      <c r="Q48" s="235" t="b">
        <f t="shared" si="13"/>
        <v>0</v>
      </c>
      <c r="R48" s="235"/>
      <c r="S48" s="235"/>
      <c r="T48" s="236" t="e">
        <f>VLOOKUP(R48&amp;S48,Hoja1!$Q$4:$R$9,2,0)</f>
        <v>#N/A</v>
      </c>
      <c r="U48" s="235"/>
      <c r="V48" s="235"/>
      <c r="W48" s="235"/>
      <c r="X48" s="236" t="b">
        <f t="shared" si="21"/>
        <v>0</v>
      </c>
      <c r="Y48" s="236" t="b">
        <f>IF(Z48&lt;=20%,'Tabla probabilidad'!$B$5,IF(Z48&lt;=40%,'Tabla probabilidad'!$B$6,IF(Z48&lt;=60%,'Tabla probabilidad'!$B$7,IF(Z48&lt;=80%,'Tabla probabilidad'!$B$8,IF(Z48&lt;=100%,'Tabla probabilidad'!$B$9)))))</f>
        <v>0</v>
      </c>
      <c r="Z48" s="236" t="b">
        <f>IF(R48="Preventivo",(J46-(J46*T48)),IF(R48="Detectivo",(J46-(J46*T48)),IF(R48="Correctivo",(J46))))</f>
        <v>0</v>
      </c>
      <c r="AA48" s="399"/>
      <c r="AB48" s="399"/>
      <c r="AC48" s="236" t="b">
        <f t="shared" si="14"/>
        <v>0</v>
      </c>
      <c r="AD48" s="236" t="b">
        <f t="shared" si="22"/>
        <v>0</v>
      </c>
      <c r="AE48" s="399"/>
      <c r="AF48" s="399"/>
      <c r="AG48" s="359"/>
      <c r="AH48" s="363"/>
      <c r="AI48" s="349"/>
      <c r="AJ48" s="349"/>
      <c r="AK48" s="349"/>
      <c r="AL48" s="349"/>
      <c r="AM48" s="349"/>
      <c r="AN48" s="349"/>
    </row>
    <row r="49" spans="1:40" ht="20.25" customHeight="1">
      <c r="A49" s="363"/>
      <c r="B49" s="359"/>
      <c r="C49" s="363"/>
      <c r="D49" s="407"/>
      <c r="E49" s="363"/>
      <c r="F49" s="363"/>
      <c r="G49" s="363"/>
      <c r="H49" s="363"/>
      <c r="I49" s="366"/>
      <c r="J49" s="401"/>
      <c r="K49" s="363"/>
      <c r="L49" s="400"/>
      <c r="M49" s="400"/>
      <c r="N49" s="363"/>
      <c r="O49" s="235"/>
      <c r="P49" s="134"/>
      <c r="Q49" s="235" t="b">
        <f t="shared" si="13"/>
        <v>0</v>
      </c>
      <c r="R49" s="235"/>
      <c r="S49" s="235"/>
      <c r="T49" s="236" t="e">
        <f>VLOOKUP(R49&amp;S49,Hoja1!$Q$4:$R$9,2,0)</f>
        <v>#N/A</v>
      </c>
      <c r="U49" s="235"/>
      <c r="V49" s="235"/>
      <c r="W49" s="235"/>
      <c r="X49" s="236" t="b">
        <f t="shared" si="21"/>
        <v>0</v>
      </c>
      <c r="Y49" s="236" t="b">
        <f>IF(Z49&lt;=20%,'Tabla probabilidad'!$B$5,IF(Z49&lt;=40%,'Tabla probabilidad'!$B$6,IF(Z49&lt;=60%,'Tabla probabilidad'!$B$7,IF(Z49&lt;=80%,'Tabla probabilidad'!$B$8,IF(Z49&lt;=100%,'Tabla probabilidad'!$B$9)))))</f>
        <v>0</v>
      </c>
      <c r="Z49" s="236" t="b">
        <f>IF(R49="Preventivo",(J46-(J46*T49)),IF(R49="Detectivo",(J46-(J46*T49)),IF(R49="Correctivo",(J46))))</f>
        <v>0</v>
      </c>
      <c r="AA49" s="399"/>
      <c r="AB49" s="399"/>
      <c r="AC49" s="236" t="b">
        <f t="shared" si="14"/>
        <v>0</v>
      </c>
      <c r="AD49" s="236" t="b">
        <f t="shared" si="22"/>
        <v>0</v>
      </c>
      <c r="AE49" s="399"/>
      <c r="AF49" s="399"/>
      <c r="AG49" s="359"/>
      <c r="AH49" s="363"/>
      <c r="AI49" s="349"/>
      <c r="AJ49" s="349"/>
      <c r="AK49" s="349"/>
      <c r="AL49" s="349"/>
      <c r="AM49" s="349"/>
      <c r="AN49" s="349"/>
    </row>
    <row r="50" spans="1:40" ht="20.25" customHeight="1">
      <c r="A50" s="363"/>
      <c r="B50" s="403"/>
      <c r="C50" s="363"/>
      <c r="D50" s="407"/>
      <c r="E50" s="363"/>
      <c r="F50" s="363"/>
      <c r="G50" s="363"/>
      <c r="H50" s="363"/>
      <c r="I50" s="366"/>
      <c r="J50" s="401"/>
      <c r="K50" s="363"/>
      <c r="L50" s="400"/>
      <c r="M50" s="400"/>
      <c r="N50" s="363"/>
      <c r="O50" s="235"/>
      <c r="P50" s="134"/>
      <c r="Q50" s="235" t="b">
        <f t="shared" si="13"/>
        <v>0</v>
      </c>
      <c r="R50" s="235"/>
      <c r="S50" s="235"/>
      <c r="T50" s="236" t="e">
        <f>VLOOKUP(R50&amp;S50,Hoja1!$Q$4:$R$9,2,0)</f>
        <v>#N/A</v>
      </c>
      <c r="U50" s="235"/>
      <c r="V50" s="235"/>
      <c r="W50" s="235"/>
      <c r="X50" s="236" t="b">
        <f t="shared" si="21"/>
        <v>0</v>
      </c>
      <c r="Y50" s="236" t="b">
        <f>IF(Z50&lt;=20%,'Tabla probabilidad'!$B$5,IF(Z50&lt;=40%,'Tabla probabilidad'!$B$6,IF(Z50&lt;=60%,'Tabla probabilidad'!$B$7,IF(Z50&lt;=80%,'Tabla probabilidad'!$B$8,IF(Z50&lt;=100%,'Tabla probabilidad'!$B$9)))))</f>
        <v>0</v>
      </c>
      <c r="Z50" s="236" t="b">
        <f>IF(R50="Preventivo",(J46-(J46*T50)),IF(R50="Detectivo",(J46-(J46*T50)),IF(R50="Correctivo",(J46))))</f>
        <v>0</v>
      </c>
      <c r="AA50" s="408"/>
      <c r="AB50" s="408"/>
      <c r="AC50" s="236" t="b">
        <f t="shared" si="14"/>
        <v>0</v>
      </c>
      <c r="AD50" s="236" t="b">
        <f t="shared" si="22"/>
        <v>0</v>
      </c>
      <c r="AE50" s="408"/>
      <c r="AF50" s="408"/>
      <c r="AG50" s="403"/>
      <c r="AH50" s="363"/>
      <c r="AI50" s="350"/>
      <c r="AJ50" s="350"/>
      <c r="AK50" s="350"/>
      <c r="AL50" s="350"/>
      <c r="AM50" s="350"/>
      <c r="AN50" s="350"/>
    </row>
  </sheetData>
  <mergeCells count="274">
    <mergeCell ref="N26:N30"/>
    <mergeCell ref="AA26:AA30"/>
    <mergeCell ref="L18:L22"/>
    <mergeCell ref="M18:M22"/>
    <mergeCell ref="N18:N22"/>
    <mergeCell ref="AA18:AA22"/>
    <mergeCell ref="AB18:AB22"/>
    <mergeCell ref="AE18:AE22"/>
    <mergeCell ref="E18:E22"/>
    <mergeCell ref="E23:E25"/>
    <mergeCell ref="AG46:AG50"/>
    <mergeCell ref="AJ41:AJ45"/>
    <mergeCell ref="AK41:AK45"/>
    <mergeCell ref="AL41:AL45"/>
    <mergeCell ref="AG41:AG45"/>
    <mergeCell ref="AH41:AH45"/>
    <mergeCell ref="AI41:AI45"/>
    <mergeCell ref="AJ36:AJ40"/>
    <mergeCell ref="AK36:AK40"/>
    <mergeCell ref="AL36:AL40"/>
    <mergeCell ref="AF18:AF22"/>
    <mergeCell ref="M26:M30"/>
    <mergeCell ref="B26:B30"/>
    <mergeCell ref="B31:B35"/>
    <mergeCell ref="B36:B40"/>
    <mergeCell ref="B41:B45"/>
    <mergeCell ref="B46:B50"/>
    <mergeCell ref="AI36:AI40"/>
    <mergeCell ref="AB36:AB40"/>
    <mergeCell ref="AE36:AE40"/>
    <mergeCell ref="AF36:AF40"/>
    <mergeCell ref="AG36:AG40"/>
    <mergeCell ref="AH36:AH40"/>
    <mergeCell ref="J31:J35"/>
    <mergeCell ref="N23:N25"/>
    <mergeCell ref="AA23:AA25"/>
    <mergeCell ref="K18:K22"/>
    <mergeCell ref="AB26:AB30"/>
    <mergeCell ref="AE26:AE30"/>
    <mergeCell ref="AF26:AF30"/>
    <mergeCell ref="AG26:AG30"/>
    <mergeCell ref="AH26:AH30"/>
    <mergeCell ref="AI26:AI30"/>
    <mergeCell ref="AF46:AF50"/>
    <mergeCell ref="AN41:AN45"/>
    <mergeCell ref="A46:A50"/>
    <mergeCell ref="C46:C50"/>
    <mergeCell ref="D46:D50"/>
    <mergeCell ref="E46:E50"/>
    <mergeCell ref="F46:F50"/>
    <mergeCell ref="G46:G50"/>
    <mergeCell ref="H46:H50"/>
    <mergeCell ref="I46:I50"/>
    <mergeCell ref="J46:J50"/>
    <mergeCell ref="AH46:AH50"/>
    <mergeCell ref="AI46:AI50"/>
    <mergeCell ref="AJ46:AJ50"/>
    <mergeCell ref="AK46:AK50"/>
    <mergeCell ref="AL46:AL50"/>
    <mergeCell ref="AM46:AM50"/>
    <mergeCell ref="AN46:AN50"/>
    <mergeCell ref="K46:K50"/>
    <mergeCell ref="L46:L50"/>
    <mergeCell ref="M46:M50"/>
    <mergeCell ref="N46:N50"/>
    <mergeCell ref="AA46:AA50"/>
    <mergeCell ref="AB46:AB50"/>
    <mergeCell ref="AE46:AE50"/>
    <mergeCell ref="AM36:AM40"/>
    <mergeCell ref="AN36:AN40"/>
    <mergeCell ref="A41:A45"/>
    <mergeCell ref="C41:C45"/>
    <mergeCell ref="D41:D45"/>
    <mergeCell ref="E41:E45"/>
    <mergeCell ref="F41:F45"/>
    <mergeCell ref="G41:G45"/>
    <mergeCell ref="H41:H45"/>
    <mergeCell ref="I41:I45"/>
    <mergeCell ref="J41:J45"/>
    <mergeCell ref="K41:K45"/>
    <mergeCell ref="L41:L45"/>
    <mergeCell ref="M41:M45"/>
    <mergeCell ref="N41:N45"/>
    <mergeCell ref="AA41:AA45"/>
    <mergeCell ref="AB41:AB45"/>
    <mergeCell ref="AE41:AE45"/>
    <mergeCell ref="AF41:AF45"/>
    <mergeCell ref="AM41:AM45"/>
    <mergeCell ref="L36:L40"/>
    <mergeCell ref="M36:M40"/>
    <mergeCell ref="N36:N40"/>
    <mergeCell ref="AA36:AA40"/>
    <mergeCell ref="A36:A40"/>
    <mergeCell ref="C36:C40"/>
    <mergeCell ref="D36:D40"/>
    <mergeCell ref="F36:F40"/>
    <mergeCell ref="G36:G40"/>
    <mergeCell ref="H36:H40"/>
    <mergeCell ref="I36:I40"/>
    <mergeCell ref="J36:J40"/>
    <mergeCell ref="K36:K40"/>
    <mergeCell ref="A26:A30"/>
    <mergeCell ref="D26:D30"/>
    <mergeCell ref="F26:F30"/>
    <mergeCell ref="C23:C25"/>
    <mergeCell ref="AH31:AH35"/>
    <mergeCell ref="AI31:AI35"/>
    <mergeCell ref="AJ31:AJ35"/>
    <mergeCell ref="AK31:AK35"/>
    <mergeCell ref="K31:K35"/>
    <mergeCell ref="L31:L35"/>
    <mergeCell ref="M31:M35"/>
    <mergeCell ref="N31:N35"/>
    <mergeCell ref="AA31:AA35"/>
    <mergeCell ref="AB31:AB35"/>
    <mergeCell ref="AE31:AE35"/>
    <mergeCell ref="AF31:AF35"/>
    <mergeCell ref="AG31:AG35"/>
    <mergeCell ref="A31:A35"/>
    <mergeCell ref="C31:C35"/>
    <mergeCell ref="D31:D35"/>
    <mergeCell ref="F31:F35"/>
    <mergeCell ref="G31:G35"/>
    <mergeCell ref="H31:H35"/>
    <mergeCell ref="I31:I35"/>
    <mergeCell ref="AN23:AN25"/>
    <mergeCell ref="AH18:AH22"/>
    <mergeCell ref="AI18:AI22"/>
    <mergeCell ref="AJ18:AJ22"/>
    <mergeCell ref="AK18:AK22"/>
    <mergeCell ref="AL18:AL22"/>
    <mergeCell ref="AM18:AM22"/>
    <mergeCell ref="AN18:AN22"/>
    <mergeCell ref="AG18:AG22"/>
    <mergeCell ref="AN26:AN30"/>
    <mergeCell ref="AL31:AL35"/>
    <mergeCell ref="AM31:AM35"/>
    <mergeCell ref="AN31:AN35"/>
    <mergeCell ref="G26:G30"/>
    <mergeCell ref="H26:H30"/>
    <mergeCell ref="I26:I30"/>
    <mergeCell ref="AG23:AG25"/>
    <mergeCell ref="C26:C30"/>
    <mergeCell ref="F23:F25"/>
    <mergeCell ref="G23:G25"/>
    <mergeCell ref="H23:H25"/>
    <mergeCell ref="I23:I25"/>
    <mergeCell ref="J23:J25"/>
    <mergeCell ref="J26:J30"/>
    <mergeCell ref="AB23:AB25"/>
    <mergeCell ref="AE23:AE25"/>
    <mergeCell ref="AF23:AF25"/>
    <mergeCell ref="K23:K25"/>
    <mergeCell ref="L23:L25"/>
    <mergeCell ref="M23:M25"/>
    <mergeCell ref="K26:K30"/>
    <mergeCell ref="L26:L30"/>
    <mergeCell ref="AJ26:AJ30"/>
    <mergeCell ref="B14:B17"/>
    <mergeCell ref="M14:M17"/>
    <mergeCell ref="N14:N17"/>
    <mergeCell ref="AA14:AA17"/>
    <mergeCell ref="AB14:AB17"/>
    <mergeCell ref="A23:A25"/>
    <mergeCell ref="A18:A22"/>
    <mergeCell ref="C18:C22"/>
    <mergeCell ref="F18:F22"/>
    <mergeCell ref="G18:G22"/>
    <mergeCell ref="H18:H22"/>
    <mergeCell ref="I18:I22"/>
    <mergeCell ref="J18:J22"/>
    <mergeCell ref="B18:B22"/>
    <mergeCell ref="B23:B25"/>
    <mergeCell ref="E14:E17"/>
    <mergeCell ref="J14:J17"/>
    <mergeCell ref="K14:K17"/>
    <mergeCell ref="L14:L17"/>
    <mergeCell ref="D18:D22"/>
    <mergeCell ref="A10:A13"/>
    <mergeCell ref="C10:C13"/>
    <mergeCell ref="F10:F13"/>
    <mergeCell ref="L10:L13"/>
    <mergeCell ref="M10:M13"/>
    <mergeCell ref="G10:G13"/>
    <mergeCell ref="H10:H13"/>
    <mergeCell ref="I10:I13"/>
    <mergeCell ref="J10:J13"/>
    <mergeCell ref="K10:K13"/>
    <mergeCell ref="B10:B13"/>
    <mergeCell ref="E10:E13"/>
    <mergeCell ref="AB10:AB13"/>
    <mergeCell ref="AA10:AA13"/>
    <mergeCell ref="AF10:AF13"/>
    <mergeCell ref="AE10:AE13"/>
    <mergeCell ref="AG10:AG13"/>
    <mergeCell ref="AN10:AN13"/>
    <mergeCell ref="AM10:AM13"/>
    <mergeCell ref="AI10:AI13"/>
    <mergeCell ref="AM14:AM17"/>
    <mergeCell ref="AN14:AN17"/>
    <mergeCell ref="AE14:AE17"/>
    <mergeCell ref="AF14:AF17"/>
    <mergeCell ref="AG14:AG17"/>
    <mergeCell ref="AH14:AH17"/>
    <mergeCell ref="AI14:AI17"/>
    <mergeCell ref="AJ10:AJ13"/>
    <mergeCell ref="AK10:AK13"/>
    <mergeCell ref="AL10:AL13"/>
    <mergeCell ref="AH10:AH13"/>
    <mergeCell ref="G8:G9"/>
    <mergeCell ref="H8:H9"/>
    <mergeCell ref="I8:I9"/>
    <mergeCell ref="J8:J9"/>
    <mergeCell ref="O8:O9"/>
    <mergeCell ref="N10:N13"/>
    <mergeCell ref="N8:N9"/>
    <mergeCell ref="X8:X9"/>
    <mergeCell ref="Q8:Q9"/>
    <mergeCell ref="R8:W8"/>
    <mergeCell ref="P8:P9"/>
    <mergeCell ref="AL8:AL9"/>
    <mergeCell ref="AM8:AM9"/>
    <mergeCell ref="K8:K9"/>
    <mergeCell ref="L8:L9"/>
    <mergeCell ref="M8:M9"/>
    <mergeCell ref="AN8:AN9"/>
    <mergeCell ref="AI8:AI9"/>
    <mergeCell ref="AJ8:AJ9"/>
    <mergeCell ref="AG8:AG9"/>
    <mergeCell ref="AH8:AH9"/>
    <mergeCell ref="Z8:Z9"/>
    <mergeCell ref="AK8:AK9"/>
    <mergeCell ref="Y8:Y9"/>
    <mergeCell ref="AC8:AC9"/>
    <mergeCell ref="AD8:AD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K26:AK30"/>
    <mergeCell ref="AL26:AL30"/>
    <mergeCell ref="A8:A9"/>
    <mergeCell ref="C8:C9"/>
    <mergeCell ref="D8:D9"/>
    <mergeCell ref="E8:E9"/>
    <mergeCell ref="F8:F9"/>
    <mergeCell ref="AM26:AM30"/>
    <mergeCell ref="AH23:AH25"/>
    <mergeCell ref="AI23:AI25"/>
    <mergeCell ref="AJ23:AJ25"/>
    <mergeCell ref="AK23:AK25"/>
    <mergeCell ref="AL23:AL25"/>
    <mergeCell ref="AM23:AM25"/>
    <mergeCell ref="A14:A17"/>
    <mergeCell ref="C14:C17"/>
    <mergeCell ref="F14:F17"/>
    <mergeCell ref="AJ14:AJ17"/>
    <mergeCell ref="AK14:AK17"/>
    <mergeCell ref="AL14:AL17"/>
    <mergeCell ref="G14:G17"/>
    <mergeCell ref="H14:H17"/>
    <mergeCell ref="I14:I17"/>
    <mergeCell ref="B8:B9"/>
  </mergeCells>
  <conditionalFormatting sqref="I10">
    <cfRule type="containsText" dxfId="2838" priority="782" operator="containsText" text="Muy Baja">
      <formula>NOT(ISERROR(SEARCH("Muy Baja",I10)))</formula>
    </cfRule>
    <cfRule type="containsText" dxfId="2837" priority="783" operator="containsText" text="Baja">
      <formula>NOT(ISERROR(SEARCH("Baja",I10)))</formula>
    </cfRule>
    <cfRule type="containsText" dxfId="2836" priority="907" operator="containsText" text="Muy Alta">
      <formula>NOT(ISERROR(SEARCH("Muy Alta",I10)))</formula>
    </cfRule>
    <cfRule type="containsText" dxfId="2835" priority="908" operator="containsText" text="Alta">
      <formula>NOT(ISERROR(SEARCH("Alta",I10)))</formula>
    </cfRule>
    <cfRule type="containsText" dxfId="2834" priority="909" operator="containsText" text="Media">
      <formula>NOT(ISERROR(SEARCH("Media",I10)))</formula>
    </cfRule>
    <cfRule type="containsText" dxfId="2833" priority="910" operator="containsText" text="Media">
      <formula>NOT(ISERROR(SEARCH("Media",I10)))</formula>
    </cfRule>
    <cfRule type="containsText" dxfId="2832" priority="911" operator="containsText" text="Media">
      <formula>NOT(ISERROR(SEARCH("Media",I10)))</formula>
    </cfRule>
    <cfRule type="containsText" dxfId="2831" priority="914" operator="containsText" text="Muy Baja">
      <formula>NOT(ISERROR(SEARCH("Muy Baja",I10)))</formula>
    </cfRule>
    <cfRule type="containsText" dxfId="2830" priority="915" operator="containsText" text="Baja">
      <formula>NOT(ISERROR(SEARCH("Baja",I10)))</formula>
    </cfRule>
    <cfRule type="containsText" dxfId="2829" priority="916" operator="containsText" text="Muy Baja">
      <formula>NOT(ISERROR(SEARCH("Muy Baja",I10)))</formula>
    </cfRule>
    <cfRule type="containsText" dxfId="2828" priority="917" operator="containsText" text="Muy Baja">
      <formula>NOT(ISERROR(SEARCH("Muy Baja",I10)))</formula>
    </cfRule>
    <cfRule type="containsText" dxfId="2827" priority="918" operator="containsText" text="Muy Baja">
      <formula>NOT(ISERROR(SEARCH("Muy Baja",I10)))</formula>
    </cfRule>
    <cfRule type="containsText" dxfId="2826" priority="919" operator="containsText" text="Muy Baja'Tabla probabilidad'!">
      <formula>NOT(ISERROR(SEARCH("Muy Baja'Tabla probabilidad'!",I10)))</formula>
    </cfRule>
    <cfRule type="containsText" dxfId="2825" priority="920" operator="containsText" text="Muy bajo">
      <formula>NOT(ISERROR(SEARCH("Muy bajo",I10)))</formula>
    </cfRule>
    <cfRule type="containsText" dxfId="2824" priority="929" operator="containsText" text="Alta">
      <formula>NOT(ISERROR(SEARCH("Alta",I10)))</formula>
    </cfRule>
    <cfRule type="containsText" dxfId="2823" priority="930" operator="containsText" text="Media">
      <formula>NOT(ISERROR(SEARCH("Media",I10)))</formula>
    </cfRule>
    <cfRule type="containsText" dxfId="2822" priority="931" operator="containsText" text="Baja">
      <formula>NOT(ISERROR(SEARCH("Baja",I10)))</formula>
    </cfRule>
    <cfRule type="containsText" dxfId="2821" priority="932" operator="containsText" text="Muy baja">
      <formula>NOT(ISERROR(SEARCH("Muy baja",I10)))</formula>
    </cfRule>
    <cfRule type="cellIs" dxfId="2820" priority="935" operator="between">
      <formula>1</formula>
      <formula>2</formula>
    </cfRule>
    <cfRule type="cellIs" dxfId="2819" priority="936" operator="between">
      <formula>0</formula>
      <formula>2</formula>
    </cfRule>
  </conditionalFormatting>
  <conditionalFormatting sqref="I10">
    <cfRule type="containsText" dxfId="2818" priority="785" operator="containsText" text="Muy Alta">
      <formula>NOT(ISERROR(SEARCH("Muy Alta",I10)))</formula>
    </cfRule>
  </conditionalFormatting>
  <conditionalFormatting sqref="L10 L14 L18 L23 L31 L36 L41 L46 L26">
    <cfRule type="containsText" dxfId="2817" priority="776" operator="containsText" text="Catastrófico">
      <formula>NOT(ISERROR(SEARCH("Catastrófico",L10)))</formula>
    </cfRule>
    <cfRule type="containsText" dxfId="2816" priority="777" operator="containsText" text="Mayor">
      <formula>NOT(ISERROR(SEARCH("Mayor",L10)))</formula>
    </cfRule>
    <cfRule type="containsText" dxfId="2815" priority="778" operator="containsText" text="Alta">
      <formula>NOT(ISERROR(SEARCH("Alta",L10)))</formula>
    </cfRule>
    <cfRule type="containsText" dxfId="2814" priority="779" operator="containsText" text="Moderado">
      <formula>NOT(ISERROR(SEARCH("Moderado",L10)))</formula>
    </cfRule>
    <cfRule type="containsText" dxfId="2813" priority="780" operator="containsText" text="Menor">
      <formula>NOT(ISERROR(SEARCH("Menor",L10)))</formula>
    </cfRule>
    <cfRule type="containsText" dxfId="2812" priority="781" operator="containsText" text="Leve">
      <formula>NOT(ISERROR(SEARCH("Leve",L10)))</formula>
    </cfRule>
  </conditionalFormatting>
  <conditionalFormatting sqref="N10 N14 N18">
    <cfRule type="containsText" dxfId="2811" priority="771" operator="containsText" text="Extremo">
      <formula>NOT(ISERROR(SEARCH("Extremo",N10)))</formula>
    </cfRule>
    <cfRule type="containsText" dxfId="2810" priority="772" operator="containsText" text="Alto">
      <formula>NOT(ISERROR(SEARCH("Alto",N10)))</formula>
    </cfRule>
    <cfRule type="containsText" dxfId="2809" priority="773" operator="containsText" text="Bajo">
      <formula>NOT(ISERROR(SEARCH("Bajo",N10)))</formula>
    </cfRule>
    <cfRule type="containsText" dxfId="2808" priority="774" operator="containsText" text="Moderado">
      <formula>NOT(ISERROR(SEARCH("Moderado",N10)))</formula>
    </cfRule>
    <cfRule type="containsText" dxfId="2807" priority="775" operator="containsText" text="Extremo">
      <formula>NOT(ISERROR(SEARCH("Extremo",N10)))</formula>
    </cfRule>
  </conditionalFormatting>
  <conditionalFormatting sqref="M10 M14 M18 M23 M31 M36 M41 M46 M26">
    <cfRule type="containsText" dxfId="2806" priority="765" operator="containsText" text="Catastrófico">
      <formula>NOT(ISERROR(SEARCH("Catastrófico",M10)))</formula>
    </cfRule>
    <cfRule type="containsText" dxfId="2805" priority="766" operator="containsText" text="Mayor">
      <formula>NOT(ISERROR(SEARCH("Mayor",M10)))</formula>
    </cfRule>
    <cfRule type="containsText" dxfId="2804" priority="767" operator="containsText" text="Alta">
      <formula>NOT(ISERROR(SEARCH("Alta",M10)))</formula>
    </cfRule>
    <cfRule type="containsText" dxfId="2803" priority="768" operator="containsText" text="Moderado">
      <formula>NOT(ISERROR(SEARCH("Moderado",M10)))</formula>
    </cfRule>
    <cfRule type="containsText" dxfId="2802" priority="769" operator="containsText" text="Menor">
      <formula>NOT(ISERROR(SEARCH("Menor",M10)))</formula>
    </cfRule>
    <cfRule type="containsText" dxfId="2801" priority="770" operator="containsText" text="Leve">
      <formula>NOT(ISERROR(SEARCH("Leve",M10)))</formula>
    </cfRule>
  </conditionalFormatting>
  <conditionalFormatting sqref="Y10:Y13">
    <cfRule type="containsText" dxfId="2800" priority="699" operator="containsText" text="Muy Alta">
      <formula>NOT(ISERROR(SEARCH("Muy Alta",Y10)))</formula>
    </cfRule>
    <cfRule type="containsText" dxfId="2799" priority="700" operator="containsText" text="Alta">
      <formula>NOT(ISERROR(SEARCH("Alta",Y10)))</formula>
    </cfRule>
    <cfRule type="containsText" dxfId="2798" priority="701" operator="containsText" text="Media">
      <formula>NOT(ISERROR(SEARCH("Media",Y10)))</formula>
    </cfRule>
    <cfRule type="containsText" dxfId="2797" priority="702" operator="containsText" text="Muy Baja">
      <formula>NOT(ISERROR(SEARCH("Muy Baja",Y10)))</formula>
    </cfRule>
    <cfRule type="containsText" dxfId="2796" priority="703" operator="containsText" text="Baja">
      <formula>NOT(ISERROR(SEARCH("Baja",Y10)))</formula>
    </cfRule>
    <cfRule type="containsText" dxfId="2795" priority="704" operator="containsText" text="Muy Baja">
      <formula>NOT(ISERROR(SEARCH("Muy Baja",Y10)))</formula>
    </cfRule>
  </conditionalFormatting>
  <conditionalFormatting sqref="AC10:AC13">
    <cfRule type="containsText" dxfId="2794" priority="694" operator="containsText" text="Catastrófico">
      <formula>NOT(ISERROR(SEARCH("Catastrófico",AC10)))</formula>
    </cfRule>
    <cfRule type="containsText" dxfId="2793" priority="695" operator="containsText" text="Mayor">
      <formula>NOT(ISERROR(SEARCH("Mayor",AC10)))</formula>
    </cfRule>
    <cfRule type="containsText" dxfId="2792" priority="696" operator="containsText" text="Moderado">
      <formula>NOT(ISERROR(SEARCH("Moderado",AC10)))</formula>
    </cfRule>
    <cfRule type="containsText" dxfId="2791" priority="697" operator="containsText" text="Menor">
      <formula>NOT(ISERROR(SEARCH("Menor",AC10)))</formula>
    </cfRule>
    <cfRule type="containsText" dxfId="2790" priority="698" operator="containsText" text="Leve">
      <formula>NOT(ISERROR(SEARCH("Leve",AC10)))</formula>
    </cfRule>
  </conditionalFormatting>
  <conditionalFormatting sqref="AG10">
    <cfRule type="containsText" dxfId="2789" priority="685" operator="containsText" text="Extremo">
      <formula>NOT(ISERROR(SEARCH("Extremo",AG10)))</formula>
    </cfRule>
    <cfRule type="containsText" dxfId="2788" priority="686" operator="containsText" text="Alto">
      <formula>NOT(ISERROR(SEARCH("Alto",AG10)))</formula>
    </cfRule>
    <cfRule type="containsText" dxfId="2787" priority="687" operator="containsText" text="Moderado">
      <formula>NOT(ISERROR(SEARCH("Moderado",AG10)))</formula>
    </cfRule>
    <cfRule type="containsText" dxfId="2786" priority="688" operator="containsText" text="Menor">
      <formula>NOT(ISERROR(SEARCH("Menor",AG10)))</formula>
    </cfRule>
    <cfRule type="containsText" dxfId="2785" priority="689" operator="containsText" text="Bajo">
      <formula>NOT(ISERROR(SEARCH("Bajo",AG10)))</formula>
    </cfRule>
    <cfRule type="containsText" dxfId="2784" priority="690" operator="containsText" text="Moderado">
      <formula>NOT(ISERROR(SEARCH("Moderado",AG10)))</formula>
    </cfRule>
    <cfRule type="containsText" dxfId="2783" priority="691" operator="containsText" text="Extremo">
      <formula>NOT(ISERROR(SEARCH("Extremo",AG10)))</formula>
    </cfRule>
    <cfRule type="containsText" dxfId="2782" priority="692" operator="containsText" text="Baja">
      <formula>NOT(ISERROR(SEARCH("Baja",AG10)))</formula>
    </cfRule>
    <cfRule type="containsText" dxfId="2781" priority="693" operator="containsText" text="Alto">
      <formula>NOT(ISERROR(SEARCH("Alto",AG10)))</formula>
    </cfRule>
  </conditionalFormatting>
  <conditionalFormatting sqref="AA10:AA50">
    <cfRule type="containsText" dxfId="2780" priority="85" operator="containsText" text="Muy Baja">
      <formula>NOT(ISERROR(SEARCH("Muy Baja",AA10)))</formula>
    </cfRule>
    <cfRule type="containsText" dxfId="2779" priority="674" operator="containsText" text="Muy Alta">
      <formula>NOT(ISERROR(SEARCH("Muy Alta",AA10)))</formula>
    </cfRule>
    <cfRule type="containsText" dxfId="2778" priority="675" operator="containsText" text="Alta">
      <formula>NOT(ISERROR(SEARCH("Alta",AA10)))</formula>
    </cfRule>
    <cfRule type="containsText" dxfId="2777" priority="676" operator="containsText" text="Media">
      <formula>NOT(ISERROR(SEARCH("Media",AA10)))</formula>
    </cfRule>
    <cfRule type="containsText" dxfId="2776" priority="677" operator="containsText" text="Baja">
      <formula>NOT(ISERROR(SEARCH("Baja",AA10)))</formula>
    </cfRule>
    <cfRule type="containsText" dxfId="2775" priority="678" operator="containsText" text="Muy Baja">
      <formula>NOT(ISERROR(SEARCH("Muy Baja",AA10)))</formula>
    </cfRule>
  </conditionalFormatting>
  <conditionalFormatting sqref="AE10:AE13">
    <cfRule type="containsText" dxfId="2774" priority="669" operator="containsText" text="Catastrófico">
      <formula>NOT(ISERROR(SEARCH("Catastrófico",AE10)))</formula>
    </cfRule>
    <cfRule type="containsText" dxfId="2773" priority="670" operator="containsText" text="Moderado">
      <formula>NOT(ISERROR(SEARCH("Moderado",AE10)))</formula>
    </cfRule>
    <cfRule type="containsText" dxfId="2772" priority="671" operator="containsText" text="Menor">
      <formula>NOT(ISERROR(SEARCH("Menor",AE10)))</formula>
    </cfRule>
    <cfRule type="containsText" dxfId="2771" priority="672" operator="containsText" text="Leve">
      <formula>NOT(ISERROR(SEARCH("Leve",AE10)))</formula>
    </cfRule>
    <cfRule type="containsText" dxfId="2770" priority="673" operator="containsText" text="Mayor">
      <formula>NOT(ISERROR(SEARCH("Mayor",AE10)))</formula>
    </cfRule>
  </conditionalFormatting>
  <conditionalFormatting sqref="I14 I18">
    <cfRule type="containsText" dxfId="2769" priority="646" operator="containsText" text="Muy Baja">
      <formula>NOT(ISERROR(SEARCH("Muy Baja",I14)))</formula>
    </cfRule>
    <cfRule type="containsText" dxfId="2768" priority="647" operator="containsText" text="Baja">
      <formula>NOT(ISERROR(SEARCH("Baja",I14)))</formula>
    </cfRule>
    <cfRule type="containsText" dxfId="2767" priority="649" operator="containsText" text="Muy Alta">
      <formula>NOT(ISERROR(SEARCH("Muy Alta",I14)))</formula>
    </cfRule>
    <cfRule type="containsText" dxfId="2766" priority="650" operator="containsText" text="Alta">
      <formula>NOT(ISERROR(SEARCH("Alta",I14)))</formula>
    </cfRule>
    <cfRule type="containsText" dxfId="2765" priority="651" operator="containsText" text="Media">
      <formula>NOT(ISERROR(SEARCH("Media",I14)))</formula>
    </cfRule>
    <cfRule type="containsText" dxfId="2764" priority="652" operator="containsText" text="Media">
      <formula>NOT(ISERROR(SEARCH("Media",I14)))</formula>
    </cfRule>
    <cfRule type="containsText" dxfId="2763" priority="653" operator="containsText" text="Media">
      <formula>NOT(ISERROR(SEARCH("Media",I14)))</formula>
    </cfRule>
    <cfRule type="containsText" dxfId="2762" priority="654" operator="containsText" text="Muy Baja">
      <formula>NOT(ISERROR(SEARCH("Muy Baja",I14)))</formula>
    </cfRule>
    <cfRule type="containsText" dxfId="2761" priority="655" operator="containsText" text="Baja">
      <formula>NOT(ISERROR(SEARCH("Baja",I14)))</formula>
    </cfRule>
    <cfRule type="containsText" dxfId="2760" priority="656" operator="containsText" text="Muy Baja">
      <formula>NOT(ISERROR(SEARCH("Muy Baja",I14)))</formula>
    </cfRule>
    <cfRule type="containsText" dxfId="2759" priority="657" operator="containsText" text="Muy Baja">
      <formula>NOT(ISERROR(SEARCH("Muy Baja",I14)))</formula>
    </cfRule>
    <cfRule type="containsText" dxfId="2758" priority="658" operator="containsText" text="Muy Baja">
      <formula>NOT(ISERROR(SEARCH("Muy Baja",I14)))</formula>
    </cfRule>
    <cfRule type="containsText" dxfId="2757" priority="659" operator="containsText" text="Muy Baja'Tabla probabilidad'!">
      <formula>NOT(ISERROR(SEARCH("Muy Baja'Tabla probabilidad'!",I14)))</formula>
    </cfRule>
    <cfRule type="containsText" dxfId="2756" priority="660" operator="containsText" text="Muy bajo">
      <formula>NOT(ISERROR(SEARCH("Muy bajo",I14)))</formula>
    </cfRule>
    <cfRule type="containsText" dxfId="2755" priority="661" operator="containsText" text="Alta">
      <formula>NOT(ISERROR(SEARCH("Alta",I14)))</formula>
    </cfRule>
    <cfRule type="containsText" dxfId="2754" priority="662" operator="containsText" text="Media">
      <formula>NOT(ISERROR(SEARCH("Media",I14)))</formula>
    </cfRule>
    <cfRule type="containsText" dxfId="2753" priority="663" operator="containsText" text="Baja">
      <formula>NOT(ISERROR(SEARCH("Baja",I14)))</formula>
    </cfRule>
    <cfRule type="containsText" dxfId="2752" priority="664" operator="containsText" text="Muy baja">
      <formula>NOT(ISERROR(SEARCH("Muy baja",I14)))</formula>
    </cfRule>
    <cfRule type="cellIs" dxfId="2751" priority="667" operator="between">
      <formula>1</formula>
      <formula>2</formula>
    </cfRule>
    <cfRule type="cellIs" dxfId="2750" priority="668" operator="between">
      <formula>0</formula>
      <formula>2</formula>
    </cfRule>
  </conditionalFormatting>
  <conditionalFormatting sqref="I14 I18">
    <cfRule type="containsText" dxfId="2749" priority="648" operator="containsText" text="Muy Alta">
      <formula>NOT(ISERROR(SEARCH("Muy Alta",I14)))</formula>
    </cfRule>
  </conditionalFormatting>
  <conditionalFormatting sqref="Y14:Y17">
    <cfRule type="containsText" dxfId="2748" priority="640" operator="containsText" text="Muy Alta">
      <formula>NOT(ISERROR(SEARCH("Muy Alta",Y14)))</formula>
    </cfRule>
    <cfRule type="containsText" dxfId="2747" priority="641" operator="containsText" text="Alta">
      <formula>NOT(ISERROR(SEARCH("Alta",Y14)))</formula>
    </cfRule>
    <cfRule type="containsText" dxfId="2746" priority="642" operator="containsText" text="Media">
      <formula>NOT(ISERROR(SEARCH("Media",Y14)))</formula>
    </cfRule>
    <cfRule type="containsText" dxfId="2745" priority="643" operator="containsText" text="Muy Baja">
      <formula>NOT(ISERROR(SEARCH("Muy Baja",Y14)))</formula>
    </cfRule>
    <cfRule type="containsText" dxfId="2744" priority="644" operator="containsText" text="Baja">
      <formula>NOT(ISERROR(SEARCH("Baja",Y14)))</formula>
    </cfRule>
    <cfRule type="containsText" dxfId="2743" priority="645" operator="containsText" text="Muy Baja">
      <formula>NOT(ISERROR(SEARCH("Muy Baja",Y14)))</formula>
    </cfRule>
  </conditionalFormatting>
  <conditionalFormatting sqref="AC14:AC17">
    <cfRule type="containsText" dxfId="2742" priority="635" operator="containsText" text="Catastrófico">
      <formula>NOT(ISERROR(SEARCH("Catastrófico",AC14)))</formula>
    </cfRule>
    <cfRule type="containsText" dxfId="2741" priority="636" operator="containsText" text="Mayor">
      <formula>NOT(ISERROR(SEARCH("Mayor",AC14)))</formula>
    </cfRule>
    <cfRule type="containsText" dxfId="2740" priority="637" operator="containsText" text="Moderado">
      <formula>NOT(ISERROR(SEARCH("Moderado",AC14)))</formula>
    </cfRule>
    <cfRule type="containsText" dxfId="2739" priority="638" operator="containsText" text="Menor">
      <formula>NOT(ISERROR(SEARCH("Menor",AC14)))</formula>
    </cfRule>
    <cfRule type="containsText" dxfId="2738" priority="639" operator="containsText" text="Leve">
      <formula>NOT(ISERROR(SEARCH("Leve",AC14)))</formula>
    </cfRule>
  </conditionalFormatting>
  <conditionalFormatting sqref="AG14">
    <cfRule type="containsText" dxfId="2737" priority="626" operator="containsText" text="Extremo">
      <formula>NOT(ISERROR(SEARCH("Extremo",AG14)))</formula>
    </cfRule>
    <cfRule type="containsText" dxfId="2736" priority="627" operator="containsText" text="Alto">
      <formula>NOT(ISERROR(SEARCH("Alto",AG14)))</formula>
    </cfRule>
    <cfRule type="containsText" dxfId="2735" priority="628" operator="containsText" text="Moderado">
      <formula>NOT(ISERROR(SEARCH("Moderado",AG14)))</formula>
    </cfRule>
    <cfRule type="containsText" dxfId="2734" priority="629" operator="containsText" text="Menor">
      <formula>NOT(ISERROR(SEARCH("Menor",AG14)))</formula>
    </cfRule>
    <cfRule type="containsText" dxfId="2733" priority="630" operator="containsText" text="Bajo">
      <formula>NOT(ISERROR(SEARCH("Bajo",AG14)))</formula>
    </cfRule>
    <cfRule type="containsText" dxfId="2732" priority="631" operator="containsText" text="Moderado">
      <formula>NOT(ISERROR(SEARCH("Moderado",AG14)))</formula>
    </cfRule>
    <cfRule type="containsText" dxfId="2731" priority="632" operator="containsText" text="Extremo">
      <formula>NOT(ISERROR(SEARCH("Extremo",AG14)))</formula>
    </cfRule>
    <cfRule type="containsText" dxfId="2730" priority="633" operator="containsText" text="Baja">
      <formula>NOT(ISERROR(SEARCH("Baja",AG14)))</formula>
    </cfRule>
    <cfRule type="containsText" dxfId="2729" priority="634" operator="containsText" text="Alto">
      <formula>NOT(ISERROR(SEARCH("Alto",AG14)))</formula>
    </cfRule>
  </conditionalFormatting>
  <conditionalFormatting sqref="AE14:AE17">
    <cfRule type="containsText" dxfId="2728" priority="616" operator="containsText" text="Catastrófico">
      <formula>NOT(ISERROR(SEARCH("Catastrófico",AE14)))</formula>
    </cfRule>
    <cfRule type="containsText" dxfId="2727" priority="617" operator="containsText" text="Moderado">
      <formula>NOT(ISERROR(SEARCH("Moderado",AE14)))</formula>
    </cfRule>
    <cfRule type="containsText" dxfId="2726" priority="618" operator="containsText" text="Menor">
      <formula>NOT(ISERROR(SEARCH("Menor",AE14)))</formula>
    </cfRule>
    <cfRule type="containsText" dxfId="2725" priority="619" operator="containsText" text="Leve">
      <formula>NOT(ISERROR(SEARCH("Leve",AE14)))</formula>
    </cfRule>
    <cfRule type="containsText" dxfId="2724" priority="620" operator="containsText" text="Mayor">
      <formula>NOT(ISERROR(SEARCH("Mayor",AE14)))</formula>
    </cfRule>
  </conditionalFormatting>
  <conditionalFormatting sqref="Y18:Y22">
    <cfRule type="containsText" dxfId="2723" priority="550" operator="containsText" text="Muy Alta">
      <formula>NOT(ISERROR(SEARCH("Muy Alta",Y18)))</formula>
    </cfRule>
    <cfRule type="containsText" dxfId="2722" priority="551" operator="containsText" text="Alta">
      <formula>NOT(ISERROR(SEARCH("Alta",Y18)))</formula>
    </cfRule>
    <cfRule type="containsText" dxfId="2721" priority="552" operator="containsText" text="Media">
      <formula>NOT(ISERROR(SEARCH("Media",Y18)))</formula>
    </cfRule>
    <cfRule type="containsText" dxfId="2720" priority="553" operator="containsText" text="Muy Baja">
      <formula>NOT(ISERROR(SEARCH("Muy Baja",Y18)))</formula>
    </cfRule>
    <cfRule type="containsText" dxfId="2719" priority="554" operator="containsText" text="Baja">
      <formula>NOT(ISERROR(SEARCH("Baja",Y18)))</formula>
    </cfRule>
    <cfRule type="containsText" dxfId="2718" priority="555" operator="containsText" text="Muy Baja">
      <formula>NOT(ISERROR(SEARCH("Muy Baja",Y18)))</formula>
    </cfRule>
  </conditionalFormatting>
  <conditionalFormatting sqref="AC18:AC22">
    <cfRule type="containsText" dxfId="2717" priority="545" operator="containsText" text="Catastrófico">
      <formula>NOT(ISERROR(SEARCH("Catastrófico",AC18)))</formula>
    </cfRule>
    <cfRule type="containsText" dxfId="2716" priority="546" operator="containsText" text="Mayor">
      <formula>NOT(ISERROR(SEARCH("Mayor",AC18)))</formula>
    </cfRule>
    <cfRule type="containsText" dxfId="2715" priority="547" operator="containsText" text="Moderado">
      <formula>NOT(ISERROR(SEARCH("Moderado",AC18)))</formula>
    </cfRule>
    <cfRule type="containsText" dxfId="2714" priority="548" operator="containsText" text="Menor">
      <formula>NOT(ISERROR(SEARCH("Menor",AC18)))</formula>
    </cfRule>
    <cfRule type="containsText" dxfId="2713" priority="549" operator="containsText" text="Leve">
      <formula>NOT(ISERROR(SEARCH("Leve",AC18)))</formula>
    </cfRule>
  </conditionalFormatting>
  <conditionalFormatting sqref="AG18">
    <cfRule type="containsText" dxfId="2712" priority="536" operator="containsText" text="Extremo">
      <formula>NOT(ISERROR(SEARCH("Extremo",AG18)))</formula>
    </cfRule>
    <cfRule type="containsText" dxfId="2711" priority="537" operator="containsText" text="Alto">
      <formula>NOT(ISERROR(SEARCH("Alto",AG18)))</formula>
    </cfRule>
    <cfRule type="containsText" dxfId="2710" priority="538" operator="containsText" text="Moderado">
      <formula>NOT(ISERROR(SEARCH("Moderado",AG18)))</formula>
    </cfRule>
    <cfRule type="containsText" dxfId="2709" priority="539" operator="containsText" text="Menor">
      <formula>NOT(ISERROR(SEARCH("Menor",AG18)))</formula>
    </cfRule>
    <cfRule type="containsText" dxfId="2708" priority="540" operator="containsText" text="Bajo">
      <formula>NOT(ISERROR(SEARCH("Bajo",AG18)))</formula>
    </cfRule>
    <cfRule type="containsText" dxfId="2707" priority="541" operator="containsText" text="Moderado">
      <formula>NOT(ISERROR(SEARCH("Moderado",AG18)))</formula>
    </cfRule>
    <cfRule type="containsText" dxfId="2706" priority="542" operator="containsText" text="Extremo">
      <formula>NOT(ISERROR(SEARCH("Extremo",AG18)))</formula>
    </cfRule>
    <cfRule type="containsText" dxfId="2705" priority="543" operator="containsText" text="Baja">
      <formula>NOT(ISERROR(SEARCH("Baja",AG18)))</formula>
    </cfRule>
    <cfRule type="containsText" dxfId="2704" priority="544" operator="containsText" text="Alto">
      <formula>NOT(ISERROR(SEARCH("Alto",AG18)))</formula>
    </cfRule>
  </conditionalFormatting>
  <conditionalFormatting sqref="AE18:AE22">
    <cfRule type="containsText" dxfId="2703" priority="526" operator="containsText" text="Catastrófico">
      <formula>NOT(ISERROR(SEARCH("Catastrófico",AE18)))</formula>
    </cfRule>
    <cfRule type="containsText" dxfId="2702" priority="527" operator="containsText" text="Moderado">
      <formula>NOT(ISERROR(SEARCH("Moderado",AE18)))</formula>
    </cfRule>
    <cfRule type="containsText" dxfId="2701" priority="528" operator="containsText" text="Menor">
      <formula>NOT(ISERROR(SEARCH("Menor",AE18)))</formula>
    </cfRule>
    <cfRule type="containsText" dxfId="2700" priority="529" operator="containsText" text="Leve">
      <formula>NOT(ISERROR(SEARCH("Leve",AE18)))</formula>
    </cfRule>
    <cfRule type="containsText" dxfId="2699" priority="530" operator="containsText" text="Mayor">
      <formula>NOT(ISERROR(SEARCH("Mayor",AE18)))</formula>
    </cfRule>
  </conditionalFormatting>
  <conditionalFormatting sqref="N23 N26">
    <cfRule type="containsText" dxfId="2698" priority="515" operator="containsText" text="Extremo">
      <formula>NOT(ISERROR(SEARCH("Extremo",N23)))</formula>
    </cfRule>
    <cfRule type="containsText" dxfId="2697" priority="516" operator="containsText" text="Alto">
      <formula>NOT(ISERROR(SEARCH("Alto",N23)))</formula>
    </cfRule>
    <cfRule type="containsText" dxfId="2696" priority="517" operator="containsText" text="Bajo">
      <formula>NOT(ISERROR(SEARCH("Bajo",N23)))</formula>
    </cfRule>
    <cfRule type="containsText" dxfId="2695" priority="518" operator="containsText" text="Moderado">
      <formula>NOT(ISERROR(SEARCH("Moderado",N23)))</formula>
    </cfRule>
    <cfRule type="containsText" dxfId="2694" priority="519" operator="containsText" text="Extremo">
      <formula>NOT(ISERROR(SEARCH("Extremo",N23)))</formula>
    </cfRule>
  </conditionalFormatting>
  <conditionalFormatting sqref="I23 I26 I31">
    <cfRule type="containsText" dxfId="2693" priority="486" operator="containsText" text="Muy Baja">
      <formula>NOT(ISERROR(SEARCH("Muy Baja",I23)))</formula>
    </cfRule>
    <cfRule type="containsText" dxfId="2692" priority="487" operator="containsText" text="Baja">
      <formula>NOT(ISERROR(SEARCH("Baja",I23)))</formula>
    </cfRule>
    <cfRule type="containsText" dxfId="2691" priority="489" operator="containsText" text="Muy Alta">
      <formula>NOT(ISERROR(SEARCH("Muy Alta",I23)))</formula>
    </cfRule>
    <cfRule type="containsText" dxfId="2690" priority="490" operator="containsText" text="Alta">
      <formula>NOT(ISERROR(SEARCH("Alta",I23)))</formula>
    </cfRule>
    <cfRule type="containsText" dxfId="2689" priority="491" operator="containsText" text="Media">
      <formula>NOT(ISERROR(SEARCH("Media",I23)))</formula>
    </cfRule>
    <cfRule type="containsText" dxfId="2688" priority="492" operator="containsText" text="Media">
      <formula>NOT(ISERROR(SEARCH("Media",I23)))</formula>
    </cfRule>
    <cfRule type="containsText" dxfId="2687" priority="493" operator="containsText" text="Media">
      <formula>NOT(ISERROR(SEARCH("Media",I23)))</formula>
    </cfRule>
    <cfRule type="containsText" dxfId="2686" priority="494" operator="containsText" text="Muy Baja">
      <formula>NOT(ISERROR(SEARCH("Muy Baja",I23)))</formula>
    </cfRule>
    <cfRule type="containsText" dxfId="2685" priority="495" operator="containsText" text="Baja">
      <formula>NOT(ISERROR(SEARCH("Baja",I23)))</formula>
    </cfRule>
    <cfRule type="containsText" dxfId="2684" priority="496" operator="containsText" text="Muy Baja">
      <formula>NOT(ISERROR(SEARCH("Muy Baja",I23)))</formula>
    </cfRule>
    <cfRule type="containsText" dxfId="2683" priority="497" operator="containsText" text="Muy Baja">
      <formula>NOT(ISERROR(SEARCH("Muy Baja",I23)))</formula>
    </cfRule>
    <cfRule type="containsText" dxfId="2682" priority="498" operator="containsText" text="Muy Baja">
      <formula>NOT(ISERROR(SEARCH("Muy Baja",I23)))</formula>
    </cfRule>
    <cfRule type="containsText" dxfId="2681" priority="499" operator="containsText" text="Muy Baja'Tabla probabilidad'!">
      <formula>NOT(ISERROR(SEARCH("Muy Baja'Tabla probabilidad'!",I23)))</formula>
    </cfRule>
    <cfRule type="containsText" dxfId="2680" priority="500" operator="containsText" text="Muy bajo">
      <formula>NOT(ISERROR(SEARCH("Muy bajo",I23)))</formula>
    </cfRule>
    <cfRule type="containsText" dxfId="2679" priority="501" operator="containsText" text="Alta">
      <formula>NOT(ISERROR(SEARCH("Alta",I23)))</formula>
    </cfRule>
    <cfRule type="containsText" dxfId="2678" priority="502" operator="containsText" text="Media">
      <formula>NOT(ISERROR(SEARCH("Media",I23)))</formula>
    </cfRule>
    <cfRule type="containsText" dxfId="2677" priority="503" operator="containsText" text="Baja">
      <formula>NOT(ISERROR(SEARCH("Baja",I23)))</formula>
    </cfRule>
    <cfRule type="containsText" dxfId="2676" priority="504" operator="containsText" text="Muy baja">
      <formula>NOT(ISERROR(SEARCH("Muy baja",I23)))</formula>
    </cfRule>
    <cfRule type="cellIs" dxfId="2675" priority="507" operator="between">
      <formula>1</formula>
      <formula>2</formula>
    </cfRule>
    <cfRule type="cellIs" dxfId="2674" priority="508" operator="between">
      <formula>0</formula>
      <formula>2</formula>
    </cfRule>
  </conditionalFormatting>
  <conditionalFormatting sqref="I23 I26 I31">
    <cfRule type="containsText" dxfId="2673" priority="488" operator="containsText" text="Muy Alta">
      <formula>NOT(ISERROR(SEARCH("Muy Alta",I23)))</formula>
    </cfRule>
  </conditionalFormatting>
  <conditionalFormatting sqref="Y23:Y25">
    <cfRule type="containsText" dxfId="2672" priority="480" operator="containsText" text="Muy Alta">
      <formula>NOT(ISERROR(SEARCH("Muy Alta",Y23)))</formula>
    </cfRule>
    <cfRule type="containsText" dxfId="2671" priority="481" operator="containsText" text="Alta">
      <formula>NOT(ISERROR(SEARCH("Alta",Y23)))</formula>
    </cfRule>
    <cfRule type="containsText" dxfId="2670" priority="482" operator="containsText" text="Media">
      <formula>NOT(ISERROR(SEARCH("Media",Y23)))</formula>
    </cfRule>
    <cfRule type="containsText" dxfId="2669" priority="483" operator="containsText" text="Muy Baja">
      <formula>NOT(ISERROR(SEARCH("Muy Baja",Y23)))</formula>
    </cfRule>
    <cfRule type="containsText" dxfId="2668" priority="484" operator="containsText" text="Baja">
      <formula>NOT(ISERROR(SEARCH("Baja",Y23)))</formula>
    </cfRule>
    <cfRule type="containsText" dxfId="2667" priority="485" operator="containsText" text="Muy Baja">
      <formula>NOT(ISERROR(SEARCH("Muy Baja",Y23)))</formula>
    </cfRule>
  </conditionalFormatting>
  <conditionalFormatting sqref="AC23:AC25">
    <cfRule type="containsText" dxfId="2666" priority="475" operator="containsText" text="Catastrófico">
      <formula>NOT(ISERROR(SEARCH("Catastrófico",AC23)))</formula>
    </cfRule>
    <cfRule type="containsText" dxfId="2665" priority="476" operator="containsText" text="Mayor">
      <formula>NOT(ISERROR(SEARCH("Mayor",AC23)))</formula>
    </cfRule>
    <cfRule type="containsText" dxfId="2664" priority="477" operator="containsText" text="Moderado">
      <formula>NOT(ISERROR(SEARCH("Moderado",AC23)))</formula>
    </cfRule>
    <cfRule type="containsText" dxfId="2663" priority="478" operator="containsText" text="Menor">
      <formula>NOT(ISERROR(SEARCH("Menor",AC23)))</formula>
    </cfRule>
    <cfRule type="containsText" dxfId="2662" priority="479" operator="containsText" text="Leve">
      <formula>NOT(ISERROR(SEARCH("Leve",AC23)))</formula>
    </cfRule>
  </conditionalFormatting>
  <conditionalFormatting sqref="AG23">
    <cfRule type="containsText" dxfId="2661" priority="466" operator="containsText" text="Extremo">
      <formula>NOT(ISERROR(SEARCH("Extremo",AG23)))</formula>
    </cfRule>
    <cfRule type="containsText" dxfId="2660" priority="467" operator="containsText" text="Alto">
      <formula>NOT(ISERROR(SEARCH("Alto",AG23)))</formula>
    </cfRule>
    <cfRule type="containsText" dxfId="2659" priority="468" operator="containsText" text="Moderado">
      <formula>NOT(ISERROR(SEARCH("Moderado",AG23)))</formula>
    </cfRule>
    <cfRule type="containsText" dxfId="2658" priority="469" operator="containsText" text="Menor">
      <formula>NOT(ISERROR(SEARCH("Menor",AG23)))</formula>
    </cfRule>
    <cfRule type="containsText" dxfId="2657" priority="470" operator="containsText" text="Bajo">
      <formula>NOT(ISERROR(SEARCH("Bajo",AG23)))</formula>
    </cfRule>
    <cfRule type="containsText" dxfId="2656" priority="471" operator="containsText" text="Moderado">
      <formula>NOT(ISERROR(SEARCH("Moderado",AG23)))</formula>
    </cfRule>
    <cfRule type="containsText" dxfId="2655" priority="472" operator="containsText" text="Extremo">
      <formula>NOT(ISERROR(SEARCH("Extremo",AG23)))</formula>
    </cfRule>
    <cfRule type="containsText" dxfId="2654" priority="473" operator="containsText" text="Baja">
      <formula>NOT(ISERROR(SEARCH("Baja",AG23)))</formula>
    </cfRule>
    <cfRule type="containsText" dxfId="2653" priority="474" operator="containsText" text="Alto">
      <formula>NOT(ISERROR(SEARCH("Alto",AG23)))</formula>
    </cfRule>
  </conditionalFormatting>
  <conditionalFormatting sqref="AE23:AE25">
    <cfRule type="containsText" dxfId="2652" priority="456" operator="containsText" text="Catastrófico">
      <formula>NOT(ISERROR(SEARCH("Catastrófico",AE23)))</formula>
    </cfRule>
    <cfRule type="containsText" dxfId="2651" priority="457" operator="containsText" text="Moderado">
      <formula>NOT(ISERROR(SEARCH("Moderado",AE23)))</formula>
    </cfRule>
    <cfRule type="containsText" dxfId="2650" priority="458" operator="containsText" text="Menor">
      <formula>NOT(ISERROR(SEARCH("Menor",AE23)))</formula>
    </cfRule>
    <cfRule type="containsText" dxfId="2649" priority="459" operator="containsText" text="Leve">
      <formula>NOT(ISERROR(SEARCH("Leve",AE23)))</formula>
    </cfRule>
    <cfRule type="containsText" dxfId="2648" priority="460" operator="containsText" text="Mayor">
      <formula>NOT(ISERROR(SEARCH("Mayor",AE23)))</formula>
    </cfRule>
  </conditionalFormatting>
  <conditionalFormatting sqref="Y26:Y30">
    <cfRule type="containsText" dxfId="2647" priority="390" operator="containsText" text="Muy Alta">
      <formula>NOT(ISERROR(SEARCH("Muy Alta",Y26)))</formula>
    </cfRule>
    <cfRule type="containsText" dxfId="2646" priority="391" operator="containsText" text="Alta">
      <formula>NOT(ISERROR(SEARCH("Alta",Y26)))</formula>
    </cfRule>
    <cfRule type="containsText" dxfId="2645" priority="392" operator="containsText" text="Media">
      <formula>NOT(ISERROR(SEARCH("Media",Y26)))</formula>
    </cfRule>
    <cfRule type="containsText" dxfId="2644" priority="393" operator="containsText" text="Muy Baja">
      <formula>NOT(ISERROR(SEARCH("Muy Baja",Y26)))</formula>
    </cfRule>
    <cfRule type="containsText" dxfId="2643" priority="394" operator="containsText" text="Baja">
      <formula>NOT(ISERROR(SEARCH("Baja",Y26)))</formula>
    </cfRule>
    <cfRule type="containsText" dxfId="2642" priority="395" operator="containsText" text="Muy Baja">
      <formula>NOT(ISERROR(SEARCH("Muy Baja",Y26)))</formula>
    </cfRule>
  </conditionalFormatting>
  <conditionalFormatting sqref="AC26:AC30">
    <cfRule type="containsText" dxfId="2641" priority="385" operator="containsText" text="Catastrófico">
      <formula>NOT(ISERROR(SEARCH("Catastrófico",AC26)))</formula>
    </cfRule>
    <cfRule type="containsText" dxfId="2640" priority="386" operator="containsText" text="Mayor">
      <formula>NOT(ISERROR(SEARCH("Mayor",AC26)))</formula>
    </cfRule>
    <cfRule type="containsText" dxfId="2639" priority="387" operator="containsText" text="Moderado">
      <formula>NOT(ISERROR(SEARCH("Moderado",AC26)))</formula>
    </cfRule>
    <cfRule type="containsText" dxfId="2638" priority="388" operator="containsText" text="Menor">
      <formula>NOT(ISERROR(SEARCH("Menor",AC26)))</formula>
    </cfRule>
    <cfRule type="containsText" dxfId="2637" priority="389" operator="containsText" text="Leve">
      <formula>NOT(ISERROR(SEARCH("Leve",AC26)))</formula>
    </cfRule>
  </conditionalFormatting>
  <conditionalFormatting sqref="AG26">
    <cfRule type="containsText" dxfId="2636" priority="376" operator="containsText" text="Extremo">
      <formula>NOT(ISERROR(SEARCH("Extremo",AG26)))</formula>
    </cfRule>
    <cfRule type="containsText" dxfId="2635" priority="377" operator="containsText" text="Alto">
      <formula>NOT(ISERROR(SEARCH("Alto",AG26)))</formula>
    </cfRule>
    <cfRule type="containsText" dxfId="2634" priority="378" operator="containsText" text="Moderado">
      <formula>NOT(ISERROR(SEARCH("Moderado",AG26)))</formula>
    </cfRule>
    <cfRule type="containsText" dxfId="2633" priority="379" operator="containsText" text="Menor">
      <formula>NOT(ISERROR(SEARCH("Menor",AG26)))</formula>
    </cfRule>
    <cfRule type="containsText" dxfId="2632" priority="380" operator="containsText" text="Bajo">
      <formula>NOT(ISERROR(SEARCH("Bajo",AG26)))</formula>
    </cfRule>
    <cfRule type="containsText" dxfId="2631" priority="381" operator="containsText" text="Moderado">
      <formula>NOT(ISERROR(SEARCH("Moderado",AG26)))</formula>
    </cfRule>
    <cfRule type="containsText" dxfId="2630" priority="382" operator="containsText" text="Extremo">
      <formula>NOT(ISERROR(SEARCH("Extremo",AG26)))</formula>
    </cfRule>
    <cfRule type="containsText" dxfId="2629" priority="383" operator="containsText" text="Baja">
      <formula>NOT(ISERROR(SEARCH("Baja",AG26)))</formula>
    </cfRule>
    <cfRule type="containsText" dxfId="2628" priority="384" operator="containsText" text="Alto">
      <formula>NOT(ISERROR(SEARCH("Alto",AG26)))</formula>
    </cfRule>
  </conditionalFormatting>
  <conditionalFormatting sqref="AE26:AE30">
    <cfRule type="containsText" dxfId="2627" priority="366" operator="containsText" text="Catastrófico">
      <formula>NOT(ISERROR(SEARCH("Catastrófico",AE26)))</formula>
    </cfRule>
    <cfRule type="containsText" dxfId="2626" priority="367" operator="containsText" text="Moderado">
      <formula>NOT(ISERROR(SEARCH("Moderado",AE26)))</formula>
    </cfRule>
    <cfRule type="containsText" dxfId="2625" priority="368" operator="containsText" text="Menor">
      <formula>NOT(ISERROR(SEARCH("Menor",AE26)))</formula>
    </cfRule>
    <cfRule type="containsText" dxfId="2624" priority="369" operator="containsText" text="Leve">
      <formula>NOT(ISERROR(SEARCH("Leve",AE26)))</formula>
    </cfRule>
    <cfRule type="containsText" dxfId="2623" priority="370" operator="containsText" text="Mayor">
      <formula>NOT(ISERROR(SEARCH("Mayor",AE26)))</formula>
    </cfRule>
  </conditionalFormatting>
  <conditionalFormatting sqref="N31">
    <cfRule type="containsText" dxfId="2622" priority="361" operator="containsText" text="Extremo">
      <formula>NOT(ISERROR(SEARCH("Extremo",N31)))</formula>
    </cfRule>
    <cfRule type="containsText" dxfId="2621" priority="362" operator="containsText" text="Alto">
      <formula>NOT(ISERROR(SEARCH("Alto",N31)))</formula>
    </cfRule>
    <cfRule type="containsText" dxfId="2620" priority="363" operator="containsText" text="Bajo">
      <formula>NOT(ISERROR(SEARCH("Bajo",N31)))</formula>
    </cfRule>
    <cfRule type="containsText" dxfId="2619" priority="364" operator="containsText" text="Moderado">
      <formula>NOT(ISERROR(SEARCH("Moderado",N31)))</formula>
    </cfRule>
    <cfRule type="containsText" dxfId="2618" priority="365" operator="containsText" text="Extremo">
      <formula>NOT(ISERROR(SEARCH("Extremo",N31)))</formula>
    </cfRule>
  </conditionalFormatting>
  <conditionalFormatting sqref="Y31:Y35">
    <cfRule type="containsText" dxfId="2617" priority="320" operator="containsText" text="Muy Alta">
      <formula>NOT(ISERROR(SEARCH("Muy Alta",Y31)))</formula>
    </cfRule>
    <cfRule type="containsText" dxfId="2616" priority="321" operator="containsText" text="Alta">
      <formula>NOT(ISERROR(SEARCH("Alta",Y31)))</formula>
    </cfRule>
    <cfRule type="containsText" dxfId="2615" priority="322" operator="containsText" text="Media">
      <formula>NOT(ISERROR(SEARCH("Media",Y31)))</formula>
    </cfRule>
    <cfRule type="containsText" dxfId="2614" priority="323" operator="containsText" text="Muy Baja">
      <formula>NOT(ISERROR(SEARCH("Muy Baja",Y31)))</formula>
    </cfRule>
    <cfRule type="containsText" dxfId="2613" priority="324" operator="containsText" text="Baja">
      <formula>NOT(ISERROR(SEARCH("Baja",Y31)))</formula>
    </cfRule>
    <cfRule type="containsText" dxfId="2612" priority="325" operator="containsText" text="Muy Baja">
      <formula>NOT(ISERROR(SEARCH("Muy Baja",Y31)))</formula>
    </cfRule>
  </conditionalFormatting>
  <conditionalFormatting sqref="AC31:AC35">
    <cfRule type="containsText" dxfId="2611" priority="315" operator="containsText" text="Catastrófico">
      <formula>NOT(ISERROR(SEARCH("Catastrófico",AC31)))</formula>
    </cfRule>
    <cfRule type="containsText" dxfId="2610" priority="316" operator="containsText" text="Mayor">
      <formula>NOT(ISERROR(SEARCH("Mayor",AC31)))</formula>
    </cfRule>
    <cfRule type="containsText" dxfId="2609" priority="317" operator="containsText" text="Moderado">
      <formula>NOT(ISERROR(SEARCH("Moderado",AC31)))</formula>
    </cfRule>
    <cfRule type="containsText" dxfId="2608" priority="318" operator="containsText" text="Menor">
      <formula>NOT(ISERROR(SEARCH("Menor",AC31)))</formula>
    </cfRule>
    <cfRule type="containsText" dxfId="2607" priority="319" operator="containsText" text="Leve">
      <formula>NOT(ISERROR(SEARCH("Leve",AC31)))</formula>
    </cfRule>
  </conditionalFormatting>
  <conditionalFormatting sqref="AG31">
    <cfRule type="containsText" dxfId="2606" priority="306" operator="containsText" text="Extremo">
      <formula>NOT(ISERROR(SEARCH("Extremo",AG31)))</formula>
    </cfRule>
    <cfRule type="containsText" dxfId="2605" priority="307" operator="containsText" text="Alto">
      <formula>NOT(ISERROR(SEARCH("Alto",AG31)))</formula>
    </cfRule>
    <cfRule type="containsText" dxfId="2604" priority="308" operator="containsText" text="Moderado">
      <formula>NOT(ISERROR(SEARCH("Moderado",AG31)))</formula>
    </cfRule>
    <cfRule type="containsText" dxfId="2603" priority="309" operator="containsText" text="Menor">
      <formula>NOT(ISERROR(SEARCH("Menor",AG31)))</formula>
    </cfRule>
    <cfRule type="containsText" dxfId="2602" priority="310" operator="containsText" text="Bajo">
      <formula>NOT(ISERROR(SEARCH("Bajo",AG31)))</formula>
    </cfRule>
    <cfRule type="containsText" dxfId="2601" priority="311" operator="containsText" text="Moderado">
      <formula>NOT(ISERROR(SEARCH("Moderado",AG31)))</formula>
    </cfRule>
    <cfRule type="containsText" dxfId="2600" priority="312" operator="containsText" text="Extremo">
      <formula>NOT(ISERROR(SEARCH("Extremo",AG31)))</formula>
    </cfRule>
    <cfRule type="containsText" dxfId="2599" priority="313" operator="containsText" text="Baja">
      <formula>NOT(ISERROR(SEARCH("Baja",AG31)))</formula>
    </cfRule>
    <cfRule type="containsText" dxfId="2598" priority="314" operator="containsText" text="Alto">
      <formula>NOT(ISERROR(SEARCH("Alto",AG31)))</formula>
    </cfRule>
  </conditionalFormatting>
  <conditionalFormatting sqref="AE31:AE35">
    <cfRule type="containsText" dxfId="2597" priority="296" operator="containsText" text="Catastrófico">
      <formula>NOT(ISERROR(SEARCH("Catastrófico",AE31)))</formula>
    </cfRule>
    <cfRule type="containsText" dxfId="2596" priority="297" operator="containsText" text="Moderado">
      <formula>NOT(ISERROR(SEARCH("Moderado",AE31)))</formula>
    </cfRule>
    <cfRule type="containsText" dxfId="2595" priority="298" operator="containsText" text="Menor">
      <formula>NOT(ISERROR(SEARCH("Menor",AE31)))</formula>
    </cfRule>
    <cfRule type="containsText" dxfId="2594" priority="299" operator="containsText" text="Leve">
      <formula>NOT(ISERROR(SEARCH("Leve",AE31)))</formula>
    </cfRule>
    <cfRule type="containsText" dxfId="2593" priority="300" operator="containsText" text="Mayor">
      <formula>NOT(ISERROR(SEARCH("Mayor",AE31)))</formula>
    </cfRule>
  </conditionalFormatting>
  <conditionalFormatting sqref="N36">
    <cfRule type="containsText" dxfId="2592" priority="291" operator="containsText" text="Extremo">
      <formula>NOT(ISERROR(SEARCH("Extremo",N36)))</formula>
    </cfRule>
    <cfRule type="containsText" dxfId="2591" priority="292" operator="containsText" text="Alto">
      <formula>NOT(ISERROR(SEARCH("Alto",N36)))</formula>
    </cfRule>
    <cfRule type="containsText" dxfId="2590" priority="293" operator="containsText" text="Bajo">
      <formula>NOT(ISERROR(SEARCH("Bajo",N36)))</formula>
    </cfRule>
    <cfRule type="containsText" dxfId="2589" priority="294" operator="containsText" text="Moderado">
      <formula>NOT(ISERROR(SEARCH("Moderado",N36)))</formula>
    </cfRule>
    <cfRule type="containsText" dxfId="2588" priority="295" operator="containsText" text="Extremo">
      <formula>NOT(ISERROR(SEARCH("Extremo",N36)))</formula>
    </cfRule>
  </conditionalFormatting>
  <conditionalFormatting sqref="I36">
    <cfRule type="containsText" dxfId="2587" priority="268" operator="containsText" text="Muy Baja">
      <formula>NOT(ISERROR(SEARCH("Muy Baja",I36)))</formula>
    </cfRule>
    <cfRule type="containsText" dxfId="2586" priority="269" operator="containsText" text="Baja">
      <formula>NOT(ISERROR(SEARCH("Baja",I36)))</formula>
    </cfRule>
    <cfRule type="containsText" dxfId="2585" priority="271" operator="containsText" text="Muy Alta">
      <formula>NOT(ISERROR(SEARCH("Muy Alta",I36)))</formula>
    </cfRule>
    <cfRule type="containsText" dxfId="2584" priority="272" operator="containsText" text="Alta">
      <formula>NOT(ISERROR(SEARCH("Alta",I36)))</formula>
    </cfRule>
    <cfRule type="containsText" dxfId="2583" priority="273" operator="containsText" text="Media">
      <formula>NOT(ISERROR(SEARCH("Media",I36)))</formula>
    </cfRule>
    <cfRule type="containsText" dxfId="2582" priority="274" operator="containsText" text="Media">
      <formula>NOT(ISERROR(SEARCH("Media",I36)))</formula>
    </cfRule>
    <cfRule type="containsText" dxfId="2581" priority="275" operator="containsText" text="Media">
      <formula>NOT(ISERROR(SEARCH("Media",I36)))</formula>
    </cfRule>
    <cfRule type="containsText" dxfId="2580" priority="276" operator="containsText" text="Muy Baja">
      <formula>NOT(ISERROR(SEARCH("Muy Baja",I36)))</formula>
    </cfRule>
    <cfRule type="containsText" dxfId="2579" priority="277" operator="containsText" text="Baja">
      <formula>NOT(ISERROR(SEARCH("Baja",I36)))</formula>
    </cfRule>
    <cfRule type="containsText" dxfId="2578" priority="278" operator="containsText" text="Muy Baja">
      <formula>NOT(ISERROR(SEARCH("Muy Baja",I36)))</formula>
    </cfRule>
    <cfRule type="containsText" dxfId="2577" priority="279" operator="containsText" text="Muy Baja">
      <formula>NOT(ISERROR(SEARCH("Muy Baja",I36)))</formula>
    </cfRule>
    <cfRule type="containsText" dxfId="2576" priority="280" operator="containsText" text="Muy Baja">
      <formula>NOT(ISERROR(SEARCH("Muy Baja",I36)))</formula>
    </cfRule>
    <cfRule type="containsText" dxfId="2575" priority="281" operator="containsText" text="Muy Baja'Tabla probabilidad'!">
      <formula>NOT(ISERROR(SEARCH("Muy Baja'Tabla probabilidad'!",I36)))</formula>
    </cfRule>
    <cfRule type="containsText" dxfId="2574" priority="282" operator="containsText" text="Muy bajo">
      <formula>NOT(ISERROR(SEARCH("Muy bajo",I36)))</formula>
    </cfRule>
    <cfRule type="containsText" dxfId="2573" priority="283" operator="containsText" text="Alta">
      <formula>NOT(ISERROR(SEARCH("Alta",I36)))</formula>
    </cfRule>
    <cfRule type="containsText" dxfId="2572" priority="284" operator="containsText" text="Media">
      <formula>NOT(ISERROR(SEARCH("Media",I36)))</formula>
    </cfRule>
    <cfRule type="containsText" dxfId="2571" priority="285" operator="containsText" text="Baja">
      <formula>NOT(ISERROR(SEARCH("Baja",I36)))</formula>
    </cfRule>
    <cfRule type="containsText" dxfId="2570" priority="286" operator="containsText" text="Muy baja">
      <formula>NOT(ISERROR(SEARCH("Muy baja",I36)))</formula>
    </cfRule>
    <cfRule type="cellIs" dxfId="2569" priority="289" operator="between">
      <formula>1</formula>
      <formula>2</formula>
    </cfRule>
    <cfRule type="cellIs" dxfId="2568" priority="290" operator="between">
      <formula>0</formula>
      <formula>2</formula>
    </cfRule>
  </conditionalFormatting>
  <conditionalFormatting sqref="I36">
    <cfRule type="containsText" dxfId="2567" priority="270" operator="containsText" text="Muy Alta">
      <formula>NOT(ISERROR(SEARCH("Muy Alta",I36)))</formula>
    </cfRule>
  </conditionalFormatting>
  <conditionalFormatting sqref="Y36:Y40">
    <cfRule type="containsText" dxfId="2566" priority="250" operator="containsText" text="Muy Alta">
      <formula>NOT(ISERROR(SEARCH("Muy Alta",Y36)))</formula>
    </cfRule>
    <cfRule type="containsText" dxfId="2565" priority="251" operator="containsText" text="Alta">
      <formula>NOT(ISERROR(SEARCH("Alta",Y36)))</formula>
    </cfRule>
    <cfRule type="containsText" dxfId="2564" priority="252" operator="containsText" text="Media">
      <formula>NOT(ISERROR(SEARCH("Media",Y36)))</formula>
    </cfRule>
    <cfRule type="containsText" dxfId="2563" priority="253" operator="containsText" text="Muy Baja">
      <formula>NOT(ISERROR(SEARCH("Muy Baja",Y36)))</formula>
    </cfRule>
    <cfRule type="containsText" dxfId="2562" priority="254" operator="containsText" text="Baja">
      <formula>NOT(ISERROR(SEARCH("Baja",Y36)))</formula>
    </cfRule>
    <cfRule type="containsText" dxfId="2561" priority="255" operator="containsText" text="Muy Baja">
      <formula>NOT(ISERROR(SEARCH("Muy Baja",Y36)))</formula>
    </cfRule>
  </conditionalFormatting>
  <conditionalFormatting sqref="AC36:AC40">
    <cfRule type="containsText" dxfId="2560" priority="245" operator="containsText" text="Catastrófico">
      <formula>NOT(ISERROR(SEARCH("Catastrófico",AC36)))</formula>
    </cfRule>
    <cfRule type="containsText" dxfId="2559" priority="246" operator="containsText" text="Mayor">
      <formula>NOT(ISERROR(SEARCH("Mayor",AC36)))</formula>
    </cfRule>
    <cfRule type="containsText" dxfId="2558" priority="247" operator="containsText" text="Moderado">
      <formula>NOT(ISERROR(SEARCH("Moderado",AC36)))</formula>
    </cfRule>
    <cfRule type="containsText" dxfId="2557" priority="248" operator="containsText" text="Menor">
      <formula>NOT(ISERROR(SEARCH("Menor",AC36)))</formula>
    </cfRule>
    <cfRule type="containsText" dxfId="2556" priority="249" operator="containsText" text="Leve">
      <formula>NOT(ISERROR(SEARCH("Leve",AC36)))</formula>
    </cfRule>
  </conditionalFormatting>
  <conditionalFormatting sqref="AG36">
    <cfRule type="containsText" dxfId="2555" priority="236" operator="containsText" text="Extremo">
      <formula>NOT(ISERROR(SEARCH("Extremo",AG36)))</formula>
    </cfRule>
    <cfRule type="containsText" dxfId="2554" priority="237" operator="containsText" text="Alto">
      <formula>NOT(ISERROR(SEARCH("Alto",AG36)))</formula>
    </cfRule>
    <cfRule type="containsText" dxfId="2553" priority="238" operator="containsText" text="Moderado">
      <formula>NOT(ISERROR(SEARCH("Moderado",AG36)))</formula>
    </cfRule>
    <cfRule type="containsText" dxfId="2552" priority="239" operator="containsText" text="Menor">
      <formula>NOT(ISERROR(SEARCH("Menor",AG36)))</formula>
    </cfRule>
    <cfRule type="containsText" dxfId="2551" priority="240" operator="containsText" text="Bajo">
      <formula>NOT(ISERROR(SEARCH("Bajo",AG36)))</formula>
    </cfRule>
    <cfRule type="containsText" dxfId="2550" priority="241" operator="containsText" text="Moderado">
      <formula>NOT(ISERROR(SEARCH("Moderado",AG36)))</formula>
    </cfRule>
    <cfRule type="containsText" dxfId="2549" priority="242" operator="containsText" text="Extremo">
      <formula>NOT(ISERROR(SEARCH("Extremo",AG36)))</formula>
    </cfRule>
    <cfRule type="containsText" dxfId="2548" priority="243" operator="containsText" text="Baja">
      <formula>NOT(ISERROR(SEARCH("Baja",AG36)))</formula>
    </cfRule>
    <cfRule type="containsText" dxfId="2547" priority="244" operator="containsText" text="Alto">
      <formula>NOT(ISERROR(SEARCH("Alto",AG36)))</formula>
    </cfRule>
  </conditionalFormatting>
  <conditionalFormatting sqref="AE36:AE40">
    <cfRule type="containsText" dxfId="2546" priority="226" operator="containsText" text="Catastrófico">
      <formula>NOT(ISERROR(SEARCH("Catastrófico",AE36)))</formula>
    </cfRule>
    <cfRule type="containsText" dxfId="2545" priority="227" operator="containsText" text="Moderado">
      <formula>NOT(ISERROR(SEARCH("Moderado",AE36)))</formula>
    </cfRule>
    <cfRule type="containsText" dxfId="2544" priority="228" operator="containsText" text="Menor">
      <formula>NOT(ISERROR(SEARCH("Menor",AE36)))</formula>
    </cfRule>
    <cfRule type="containsText" dxfId="2543" priority="229" operator="containsText" text="Leve">
      <formula>NOT(ISERROR(SEARCH("Leve",AE36)))</formula>
    </cfRule>
    <cfRule type="containsText" dxfId="2542" priority="230" operator="containsText" text="Mayor">
      <formula>NOT(ISERROR(SEARCH("Mayor",AE36)))</formula>
    </cfRule>
  </conditionalFormatting>
  <conditionalFormatting sqref="N41">
    <cfRule type="containsText" dxfId="2541" priority="221" operator="containsText" text="Extremo">
      <formula>NOT(ISERROR(SEARCH("Extremo",N41)))</formula>
    </cfRule>
    <cfRule type="containsText" dxfId="2540" priority="222" operator="containsText" text="Alto">
      <formula>NOT(ISERROR(SEARCH("Alto",N41)))</formula>
    </cfRule>
    <cfRule type="containsText" dxfId="2539" priority="223" operator="containsText" text="Bajo">
      <formula>NOT(ISERROR(SEARCH("Bajo",N41)))</formula>
    </cfRule>
    <cfRule type="containsText" dxfId="2538" priority="224" operator="containsText" text="Moderado">
      <formula>NOT(ISERROR(SEARCH("Moderado",N41)))</formula>
    </cfRule>
    <cfRule type="containsText" dxfId="2537" priority="225" operator="containsText" text="Extremo">
      <formula>NOT(ISERROR(SEARCH("Extremo",N41)))</formula>
    </cfRule>
  </conditionalFormatting>
  <conditionalFormatting sqref="I41">
    <cfRule type="containsText" dxfId="2536" priority="198" operator="containsText" text="Muy Baja">
      <formula>NOT(ISERROR(SEARCH("Muy Baja",I41)))</formula>
    </cfRule>
    <cfRule type="containsText" dxfId="2535" priority="199" operator="containsText" text="Baja">
      <formula>NOT(ISERROR(SEARCH("Baja",I41)))</formula>
    </cfRule>
    <cfRule type="containsText" dxfId="2534" priority="201" operator="containsText" text="Muy Alta">
      <formula>NOT(ISERROR(SEARCH("Muy Alta",I41)))</formula>
    </cfRule>
    <cfRule type="containsText" dxfId="2533" priority="202" operator="containsText" text="Alta">
      <formula>NOT(ISERROR(SEARCH("Alta",I41)))</formula>
    </cfRule>
    <cfRule type="containsText" dxfId="2532" priority="203" operator="containsText" text="Media">
      <formula>NOT(ISERROR(SEARCH("Media",I41)))</formula>
    </cfRule>
    <cfRule type="containsText" dxfId="2531" priority="204" operator="containsText" text="Media">
      <formula>NOT(ISERROR(SEARCH("Media",I41)))</formula>
    </cfRule>
    <cfRule type="containsText" dxfId="2530" priority="205" operator="containsText" text="Media">
      <formula>NOT(ISERROR(SEARCH("Media",I41)))</formula>
    </cfRule>
    <cfRule type="containsText" dxfId="2529" priority="206" operator="containsText" text="Muy Baja">
      <formula>NOT(ISERROR(SEARCH("Muy Baja",I41)))</formula>
    </cfRule>
    <cfRule type="containsText" dxfId="2528" priority="207" operator="containsText" text="Baja">
      <formula>NOT(ISERROR(SEARCH("Baja",I41)))</formula>
    </cfRule>
    <cfRule type="containsText" dxfId="2527" priority="208" operator="containsText" text="Muy Baja">
      <formula>NOT(ISERROR(SEARCH("Muy Baja",I41)))</formula>
    </cfRule>
    <cfRule type="containsText" dxfId="2526" priority="209" operator="containsText" text="Muy Baja">
      <formula>NOT(ISERROR(SEARCH("Muy Baja",I41)))</formula>
    </cfRule>
    <cfRule type="containsText" dxfId="2525" priority="210" operator="containsText" text="Muy Baja">
      <formula>NOT(ISERROR(SEARCH("Muy Baja",I41)))</formula>
    </cfRule>
    <cfRule type="containsText" dxfId="2524" priority="211" operator="containsText" text="Muy Baja'Tabla probabilidad'!">
      <formula>NOT(ISERROR(SEARCH("Muy Baja'Tabla probabilidad'!",I41)))</formula>
    </cfRule>
    <cfRule type="containsText" dxfId="2523" priority="212" operator="containsText" text="Muy bajo">
      <formula>NOT(ISERROR(SEARCH("Muy bajo",I41)))</formula>
    </cfRule>
    <cfRule type="containsText" dxfId="2522" priority="213" operator="containsText" text="Alta">
      <formula>NOT(ISERROR(SEARCH("Alta",I41)))</formula>
    </cfRule>
    <cfRule type="containsText" dxfId="2521" priority="214" operator="containsText" text="Media">
      <formula>NOT(ISERROR(SEARCH("Media",I41)))</formula>
    </cfRule>
    <cfRule type="containsText" dxfId="2520" priority="215" operator="containsText" text="Baja">
      <formula>NOT(ISERROR(SEARCH("Baja",I41)))</formula>
    </cfRule>
    <cfRule type="containsText" dxfId="2519" priority="216" operator="containsText" text="Muy baja">
      <formula>NOT(ISERROR(SEARCH("Muy baja",I41)))</formula>
    </cfRule>
    <cfRule type="cellIs" dxfId="2518" priority="219" operator="between">
      <formula>1</formula>
      <formula>2</formula>
    </cfRule>
    <cfRule type="cellIs" dxfId="2517" priority="220" operator="between">
      <formula>0</formula>
      <formula>2</formula>
    </cfRule>
  </conditionalFormatting>
  <conditionalFormatting sqref="I41">
    <cfRule type="containsText" dxfId="2516" priority="200" operator="containsText" text="Muy Alta">
      <formula>NOT(ISERROR(SEARCH("Muy Alta",I41)))</formula>
    </cfRule>
  </conditionalFormatting>
  <conditionalFormatting sqref="Y41:Y45">
    <cfRule type="containsText" dxfId="2515" priority="180" operator="containsText" text="Muy Alta">
      <formula>NOT(ISERROR(SEARCH("Muy Alta",Y41)))</formula>
    </cfRule>
    <cfRule type="containsText" dxfId="2514" priority="181" operator="containsText" text="Alta">
      <formula>NOT(ISERROR(SEARCH("Alta",Y41)))</formula>
    </cfRule>
    <cfRule type="containsText" dxfId="2513" priority="182" operator="containsText" text="Media">
      <formula>NOT(ISERROR(SEARCH("Media",Y41)))</formula>
    </cfRule>
    <cfRule type="containsText" dxfId="2512" priority="183" operator="containsText" text="Muy Baja">
      <formula>NOT(ISERROR(SEARCH("Muy Baja",Y41)))</formula>
    </cfRule>
    <cfRule type="containsText" dxfId="2511" priority="184" operator="containsText" text="Baja">
      <formula>NOT(ISERROR(SEARCH("Baja",Y41)))</formula>
    </cfRule>
    <cfRule type="containsText" dxfId="2510" priority="185" operator="containsText" text="Muy Baja">
      <formula>NOT(ISERROR(SEARCH("Muy Baja",Y41)))</formula>
    </cfRule>
  </conditionalFormatting>
  <conditionalFormatting sqref="AC41:AC45">
    <cfRule type="containsText" dxfId="2509" priority="175" operator="containsText" text="Catastrófico">
      <formula>NOT(ISERROR(SEARCH("Catastrófico",AC41)))</formula>
    </cfRule>
    <cfRule type="containsText" dxfId="2508" priority="176" operator="containsText" text="Mayor">
      <formula>NOT(ISERROR(SEARCH("Mayor",AC41)))</formula>
    </cfRule>
    <cfRule type="containsText" dxfId="2507" priority="177" operator="containsText" text="Moderado">
      <formula>NOT(ISERROR(SEARCH("Moderado",AC41)))</formula>
    </cfRule>
    <cfRule type="containsText" dxfId="2506" priority="178" operator="containsText" text="Menor">
      <formula>NOT(ISERROR(SEARCH("Menor",AC41)))</formula>
    </cfRule>
    <cfRule type="containsText" dxfId="2505" priority="179" operator="containsText" text="Leve">
      <formula>NOT(ISERROR(SEARCH("Leve",AC41)))</formula>
    </cfRule>
  </conditionalFormatting>
  <conditionalFormatting sqref="AG41">
    <cfRule type="containsText" dxfId="2504" priority="166" operator="containsText" text="Extremo">
      <formula>NOT(ISERROR(SEARCH("Extremo",AG41)))</formula>
    </cfRule>
    <cfRule type="containsText" dxfId="2503" priority="167" operator="containsText" text="Alto">
      <formula>NOT(ISERROR(SEARCH("Alto",AG41)))</formula>
    </cfRule>
    <cfRule type="containsText" dxfId="2502" priority="168" operator="containsText" text="Moderado">
      <formula>NOT(ISERROR(SEARCH("Moderado",AG41)))</formula>
    </cfRule>
    <cfRule type="containsText" dxfId="2501" priority="169" operator="containsText" text="Menor">
      <formula>NOT(ISERROR(SEARCH("Menor",AG41)))</formula>
    </cfRule>
    <cfRule type="containsText" dxfId="2500" priority="170" operator="containsText" text="Bajo">
      <formula>NOT(ISERROR(SEARCH("Bajo",AG41)))</formula>
    </cfRule>
    <cfRule type="containsText" dxfId="2499" priority="171" operator="containsText" text="Moderado">
      <formula>NOT(ISERROR(SEARCH("Moderado",AG41)))</formula>
    </cfRule>
    <cfRule type="containsText" dxfId="2498" priority="172" operator="containsText" text="Extremo">
      <formula>NOT(ISERROR(SEARCH("Extremo",AG41)))</formula>
    </cfRule>
    <cfRule type="containsText" dxfId="2497" priority="173" operator="containsText" text="Baja">
      <formula>NOT(ISERROR(SEARCH("Baja",AG41)))</formula>
    </cfRule>
    <cfRule type="containsText" dxfId="2496" priority="174" operator="containsText" text="Alto">
      <formula>NOT(ISERROR(SEARCH("Alto",AG41)))</formula>
    </cfRule>
  </conditionalFormatting>
  <conditionalFormatting sqref="AE41:AE45">
    <cfRule type="containsText" dxfId="2495" priority="156" operator="containsText" text="Catastrófico">
      <formula>NOT(ISERROR(SEARCH("Catastrófico",AE41)))</formula>
    </cfRule>
    <cfRule type="containsText" dxfId="2494" priority="157" operator="containsText" text="Moderado">
      <formula>NOT(ISERROR(SEARCH("Moderado",AE41)))</formula>
    </cfRule>
    <cfRule type="containsText" dxfId="2493" priority="158" operator="containsText" text="Menor">
      <formula>NOT(ISERROR(SEARCH("Menor",AE41)))</formula>
    </cfRule>
    <cfRule type="containsText" dxfId="2492" priority="159" operator="containsText" text="Leve">
      <formula>NOT(ISERROR(SEARCH("Leve",AE41)))</formula>
    </cfRule>
    <cfRule type="containsText" dxfId="2491" priority="160" operator="containsText" text="Mayor">
      <formula>NOT(ISERROR(SEARCH("Mayor",AE41)))</formula>
    </cfRule>
  </conditionalFormatting>
  <conditionalFormatting sqref="N46">
    <cfRule type="containsText" dxfId="2490" priority="151" operator="containsText" text="Extremo">
      <formula>NOT(ISERROR(SEARCH("Extremo",N46)))</formula>
    </cfRule>
    <cfRule type="containsText" dxfId="2489" priority="152" operator="containsText" text="Alto">
      <formula>NOT(ISERROR(SEARCH("Alto",N46)))</formula>
    </cfRule>
    <cfRule type="containsText" dxfId="2488" priority="153" operator="containsText" text="Bajo">
      <formula>NOT(ISERROR(SEARCH("Bajo",N46)))</formula>
    </cfRule>
    <cfRule type="containsText" dxfId="2487" priority="154" operator="containsText" text="Moderado">
      <formula>NOT(ISERROR(SEARCH("Moderado",N46)))</formula>
    </cfRule>
    <cfRule type="containsText" dxfId="2486" priority="155" operator="containsText" text="Extremo">
      <formula>NOT(ISERROR(SEARCH("Extremo",N46)))</formula>
    </cfRule>
  </conditionalFormatting>
  <conditionalFormatting sqref="I46">
    <cfRule type="containsText" dxfId="2485" priority="128" operator="containsText" text="Muy Baja">
      <formula>NOT(ISERROR(SEARCH("Muy Baja",I46)))</formula>
    </cfRule>
    <cfRule type="containsText" dxfId="2484" priority="129" operator="containsText" text="Baja">
      <formula>NOT(ISERROR(SEARCH("Baja",I46)))</formula>
    </cfRule>
    <cfRule type="containsText" dxfId="2483" priority="131" operator="containsText" text="Muy Alta">
      <formula>NOT(ISERROR(SEARCH("Muy Alta",I46)))</formula>
    </cfRule>
    <cfRule type="containsText" dxfId="2482" priority="132" operator="containsText" text="Alta">
      <formula>NOT(ISERROR(SEARCH("Alta",I46)))</formula>
    </cfRule>
    <cfRule type="containsText" dxfId="2481" priority="133" operator="containsText" text="Media">
      <formula>NOT(ISERROR(SEARCH("Media",I46)))</formula>
    </cfRule>
    <cfRule type="containsText" dxfId="2480" priority="134" operator="containsText" text="Media">
      <formula>NOT(ISERROR(SEARCH("Media",I46)))</formula>
    </cfRule>
    <cfRule type="containsText" dxfId="2479" priority="135" operator="containsText" text="Media">
      <formula>NOT(ISERROR(SEARCH("Media",I46)))</formula>
    </cfRule>
    <cfRule type="containsText" dxfId="2478" priority="136" operator="containsText" text="Muy Baja">
      <formula>NOT(ISERROR(SEARCH("Muy Baja",I46)))</formula>
    </cfRule>
    <cfRule type="containsText" dxfId="2477" priority="137" operator="containsText" text="Baja">
      <formula>NOT(ISERROR(SEARCH("Baja",I46)))</formula>
    </cfRule>
    <cfRule type="containsText" dxfId="2476" priority="138" operator="containsText" text="Muy Baja">
      <formula>NOT(ISERROR(SEARCH("Muy Baja",I46)))</formula>
    </cfRule>
    <cfRule type="containsText" dxfId="2475" priority="139" operator="containsText" text="Muy Baja">
      <formula>NOT(ISERROR(SEARCH("Muy Baja",I46)))</formula>
    </cfRule>
    <cfRule type="containsText" dxfId="2474" priority="140" operator="containsText" text="Muy Baja">
      <formula>NOT(ISERROR(SEARCH("Muy Baja",I46)))</formula>
    </cfRule>
    <cfRule type="containsText" dxfId="2473" priority="141" operator="containsText" text="Muy Baja'Tabla probabilidad'!">
      <formula>NOT(ISERROR(SEARCH("Muy Baja'Tabla probabilidad'!",I46)))</formula>
    </cfRule>
    <cfRule type="containsText" dxfId="2472" priority="142" operator="containsText" text="Muy bajo">
      <formula>NOT(ISERROR(SEARCH("Muy bajo",I46)))</formula>
    </cfRule>
    <cfRule type="containsText" dxfId="2471" priority="143" operator="containsText" text="Alta">
      <formula>NOT(ISERROR(SEARCH("Alta",I46)))</formula>
    </cfRule>
    <cfRule type="containsText" dxfId="2470" priority="144" operator="containsText" text="Media">
      <formula>NOT(ISERROR(SEARCH("Media",I46)))</formula>
    </cfRule>
    <cfRule type="containsText" dxfId="2469" priority="145" operator="containsText" text="Baja">
      <formula>NOT(ISERROR(SEARCH("Baja",I46)))</formula>
    </cfRule>
    <cfRule type="containsText" dxfId="2468" priority="146" operator="containsText" text="Muy baja">
      <formula>NOT(ISERROR(SEARCH("Muy baja",I46)))</formula>
    </cfRule>
    <cfRule type="cellIs" dxfId="2467" priority="149" operator="between">
      <formula>1</formula>
      <formula>2</formula>
    </cfRule>
    <cfRule type="cellIs" dxfId="2466" priority="150" operator="between">
      <formula>0</formula>
      <formula>2</formula>
    </cfRule>
  </conditionalFormatting>
  <conditionalFormatting sqref="I46">
    <cfRule type="containsText" dxfId="2465" priority="130" operator="containsText" text="Muy Alta">
      <formula>NOT(ISERROR(SEARCH("Muy Alta",I46)))</formula>
    </cfRule>
  </conditionalFormatting>
  <conditionalFormatting sqref="Y46:Y50">
    <cfRule type="containsText" dxfId="2464" priority="110" operator="containsText" text="Muy Alta">
      <formula>NOT(ISERROR(SEARCH("Muy Alta",Y46)))</formula>
    </cfRule>
    <cfRule type="containsText" dxfId="2463" priority="111" operator="containsText" text="Alta">
      <formula>NOT(ISERROR(SEARCH("Alta",Y46)))</formula>
    </cfRule>
    <cfRule type="containsText" dxfId="2462" priority="112" operator="containsText" text="Media">
      <formula>NOT(ISERROR(SEARCH("Media",Y46)))</formula>
    </cfRule>
    <cfRule type="containsText" dxfId="2461" priority="113" operator="containsText" text="Muy Baja">
      <formula>NOT(ISERROR(SEARCH("Muy Baja",Y46)))</formula>
    </cfRule>
    <cfRule type="containsText" dxfId="2460" priority="114" operator="containsText" text="Baja">
      <formula>NOT(ISERROR(SEARCH("Baja",Y46)))</formula>
    </cfRule>
    <cfRule type="containsText" dxfId="2459" priority="115" operator="containsText" text="Muy Baja">
      <formula>NOT(ISERROR(SEARCH("Muy Baja",Y46)))</formula>
    </cfRule>
  </conditionalFormatting>
  <conditionalFormatting sqref="AC46:AC50">
    <cfRule type="containsText" dxfId="2458" priority="105" operator="containsText" text="Catastrófico">
      <formula>NOT(ISERROR(SEARCH("Catastrófico",AC46)))</formula>
    </cfRule>
    <cfRule type="containsText" dxfId="2457" priority="106" operator="containsText" text="Mayor">
      <formula>NOT(ISERROR(SEARCH("Mayor",AC46)))</formula>
    </cfRule>
    <cfRule type="containsText" dxfId="2456" priority="107" operator="containsText" text="Moderado">
      <formula>NOT(ISERROR(SEARCH("Moderado",AC46)))</formula>
    </cfRule>
    <cfRule type="containsText" dxfId="2455" priority="108" operator="containsText" text="Menor">
      <formula>NOT(ISERROR(SEARCH("Menor",AC46)))</formula>
    </cfRule>
    <cfRule type="containsText" dxfId="2454" priority="109" operator="containsText" text="Leve">
      <formula>NOT(ISERROR(SEARCH("Leve",AC46)))</formula>
    </cfRule>
  </conditionalFormatting>
  <conditionalFormatting sqref="AG46">
    <cfRule type="containsText" dxfId="2453" priority="96" operator="containsText" text="Extremo">
      <formula>NOT(ISERROR(SEARCH("Extremo",AG46)))</formula>
    </cfRule>
    <cfRule type="containsText" dxfId="2452" priority="97" operator="containsText" text="Alto">
      <formula>NOT(ISERROR(SEARCH("Alto",AG46)))</formula>
    </cfRule>
    <cfRule type="containsText" dxfId="2451" priority="98" operator="containsText" text="Moderado">
      <formula>NOT(ISERROR(SEARCH("Moderado",AG46)))</formula>
    </cfRule>
    <cfRule type="containsText" dxfId="2450" priority="99" operator="containsText" text="Menor">
      <formula>NOT(ISERROR(SEARCH("Menor",AG46)))</formula>
    </cfRule>
    <cfRule type="containsText" dxfId="2449" priority="100" operator="containsText" text="Bajo">
      <formula>NOT(ISERROR(SEARCH("Bajo",AG46)))</formula>
    </cfRule>
    <cfRule type="containsText" dxfId="2448" priority="101" operator="containsText" text="Moderado">
      <formula>NOT(ISERROR(SEARCH("Moderado",AG46)))</formula>
    </cfRule>
    <cfRule type="containsText" dxfId="2447" priority="102" operator="containsText" text="Extremo">
      <formula>NOT(ISERROR(SEARCH("Extremo",AG46)))</formula>
    </cfRule>
    <cfRule type="containsText" dxfId="2446" priority="103" operator="containsText" text="Baja">
      <formula>NOT(ISERROR(SEARCH("Baja",AG46)))</formula>
    </cfRule>
    <cfRule type="containsText" dxfId="2445" priority="104" operator="containsText" text="Alto">
      <formula>NOT(ISERROR(SEARCH("Alto",AG46)))</formula>
    </cfRule>
  </conditionalFormatting>
  <conditionalFormatting sqref="AE46:AE50">
    <cfRule type="containsText" dxfId="2444" priority="86" operator="containsText" text="Catastrófico">
      <formula>NOT(ISERROR(SEARCH("Catastrófico",AE46)))</formula>
    </cfRule>
    <cfRule type="containsText" dxfId="2443" priority="87" operator="containsText" text="Moderado">
      <formula>NOT(ISERROR(SEARCH("Moderado",AE46)))</formula>
    </cfRule>
    <cfRule type="containsText" dxfId="2442" priority="88" operator="containsText" text="Menor">
      <formula>NOT(ISERROR(SEARCH("Menor",AE46)))</formula>
    </cfRule>
    <cfRule type="containsText" dxfId="2441" priority="89" operator="containsText" text="Leve">
      <formula>NOT(ISERROR(SEARCH("Leve",AE46)))</formula>
    </cfRule>
    <cfRule type="containsText" dxfId="2440" priority="90" operator="containsText" text="Mayor">
      <formula>NOT(ISERROR(SEARCH("Mayor",AE46)))</formula>
    </cfRule>
  </conditionalFormatting>
  <conditionalFormatting sqref="F31">
    <cfRule type="containsText" dxfId="2439" priority="37" operator="containsText" text="3- Moderado">
      <formula>NOT(ISERROR(SEARCH("3- Moderado",F31)))</formula>
    </cfRule>
    <cfRule type="containsText" dxfId="2438" priority="38" operator="containsText" text="6- Moderado">
      <formula>NOT(ISERROR(SEARCH("6- Moderado",F31)))</formula>
    </cfRule>
    <cfRule type="containsText" dxfId="2437" priority="39" operator="containsText" text="4- Moderado">
      <formula>NOT(ISERROR(SEARCH("4- Moderado",F31)))</formula>
    </cfRule>
    <cfRule type="containsText" dxfId="2436" priority="40" operator="containsText" text="3- Bajo">
      <formula>NOT(ISERROR(SEARCH("3- Bajo",F31)))</formula>
    </cfRule>
    <cfRule type="containsText" dxfId="2435" priority="41" operator="containsText" text="4- Bajo">
      <formula>NOT(ISERROR(SEARCH("4- Bajo",F31)))</formula>
    </cfRule>
    <cfRule type="containsText" dxfId="2434" priority="42" operator="containsText" text="1- Bajo">
      <formula>NOT(ISERROR(SEARCH("1- Bajo",F31)))</formula>
    </cfRule>
  </conditionalFormatting>
  <conditionalFormatting sqref="F23">
    <cfRule type="containsText" dxfId="2433" priority="31" operator="containsText" text="3- Moderado">
      <formula>NOT(ISERROR(SEARCH("3- Moderado",F23)))</formula>
    </cfRule>
    <cfRule type="containsText" dxfId="2432" priority="32" operator="containsText" text="6- Moderado">
      <formula>NOT(ISERROR(SEARCH("6- Moderado",F23)))</formula>
    </cfRule>
    <cfRule type="containsText" dxfId="2431" priority="33" operator="containsText" text="4- Moderado">
      <formula>NOT(ISERROR(SEARCH("4- Moderado",F23)))</formula>
    </cfRule>
    <cfRule type="containsText" dxfId="2430" priority="34" operator="containsText" text="3- Bajo">
      <formula>NOT(ISERROR(SEARCH("3- Bajo",F23)))</formula>
    </cfRule>
    <cfRule type="containsText" dxfId="2429" priority="35" operator="containsText" text="4- Bajo">
      <formula>NOT(ISERROR(SEARCH("4- Bajo",F23)))</formula>
    </cfRule>
    <cfRule type="containsText" dxfId="2428" priority="36" operator="containsText" text="1- Bajo">
      <formula>NOT(ISERROR(SEARCH("1- Bajo",F23)))</formula>
    </cfRule>
  </conditionalFormatting>
  <conditionalFormatting sqref="F26">
    <cfRule type="containsText" dxfId="2427" priority="25" operator="containsText" text="3- Moderado">
      <formula>NOT(ISERROR(SEARCH("3- Moderado",F26)))</formula>
    </cfRule>
    <cfRule type="containsText" dxfId="2426" priority="26" operator="containsText" text="6- Moderado">
      <formula>NOT(ISERROR(SEARCH("6- Moderado",F26)))</formula>
    </cfRule>
    <cfRule type="containsText" dxfId="2425" priority="27" operator="containsText" text="4- Moderado">
      <formula>NOT(ISERROR(SEARCH("4- Moderado",F26)))</formula>
    </cfRule>
    <cfRule type="containsText" dxfId="2424" priority="28" operator="containsText" text="3- Bajo">
      <formula>NOT(ISERROR(SEARCH("3- Bajo",F26)))</formula>
    </cfRule>
    <cfRule type="containsText" dxfId="2423" priority="29" operator="containsText" text="4- Bajo">
      <formula>NOT(ISERROR(SEARCH("4- Bajo",F26)))</formula>
    </cfRule>
    <cfRule type="containsText" dxfId="2422" priority="30" operator="containsText" text="1- Bajo">
      <formula>NOT(ISERROR(SEARCH("1- Bajo",F26)))</formula>
    </cfRule>
  </conditionalFormatting>
  <conditionalFormatting sqref="F10">
    <cfRule type="containsText" dxfId="2421" priority="19" operator="containsText" text="3- Moderado">
      <formula>NOT(ISERROR(SEARCH("3- Moderado",F10)))</formula>
    </cfRule>
    <cfRule type="containsText" dxfId="2420" priority="20" operator="containsText" text="6- Moderado">
      <formula>NOT(ISERROR(SEARCH("6- Moderado",F10)))</formula>
    </cfRule>
    <cfRule type="containsText" dxfId="2419" priority="21" operator="containsText" text="4- Moderado">
      <formula>NOT(ISERROR(SEARCH("4- Moderado",F10)))</formula>
    </cfRule>
    <cfRule type="containsText" dxfId="2418" priority="22" operator="containsText" text="3- Bajo">
      <formula>NOT(ISERROR(SEARCH("3- Bajo",F10)))</formula>
    </cfRule>
    <cfRule type="containsText" dxfId="2417" priority="23" operator="containsText" text="4- Bajo">
      <formula>NOT(ISERROR(SEARCH("4- Bajo",F10)))</formula>
    </cfRule>
    <cfRule type="containsText" dxfId="2416" priority="24" operator="containsText" text="1- Bajo">
      <formula>NOT(ISERROR(SEARCH("1- Bajo",F10)))</formula>
    </cfRule>
  </conditionalFormatting>
  <conditionalFormatting sqref="F14">
    <cfRule type="containsText" dxfId="2415" priority="13" operator="containsText" text="3- Moderado">
      <formula>NOT(ISERROR(SEARCH("3- Moderado",F14)))</formula>
    </cfRule>
    <cfRule type="containsText" dxfId="2414" priority="14" operator="containsText" text="6- Moderado">
      <formula>NOT(ISERROR(SEARCH("6- Moderado",F14)))</formula>
    </cfRule>
    <cfRule type="containsText" dxfId="2413" priority="15" operator="containsText" text="4- Moderado">
      <formula>NOT(ISERROR(SEARCH("4- Moderado",F14)))</formula>
    </cfRule>
    <cfRule type="containsText" dxfId="2412" priority="16" operator="containsText" text="3- Bajo">
      <formula>NOT(ISERROR(SEARCH("3- Bajo",F14)))</formula>
    </cfRule>
    <cfRule type="containsText" dxfId="2411" priority="17" operator="containsText" text="4- Bajo">
      <formula>NOT(ISERROR(SEARCH("4- Bajo",F14)))</formula>
    </cfRule>
    <cfRule type="containsText" dxfId="2410" priority="18" operator="containsText" text="1- Bajo">
      <formula>NOT(ISERROR(SEARCH("1- Bajo",F14)))</formula>
    </cfRule>
  </conditionalFormatting>
  <conditionalFormatting sqref="F18">
    <cfRule type="containsText" dxfId="2409" priority="1" operator="containsText" text="3- Moderado">
      <formula>NOT(ISERROR(SEARCH("3- Moderado",F18)))</formula>
    </cfRule>
    <cfRule type="containsText" dxfId="2408" priority="2" operator="containsText" text="6- Moderado">
      <formula>NOT(ISERROR(SEARCH("6- Moderado",F18)))</formula>
    </cfRule>
    <cfRule type="containsText" dxfId="2407" priority="3" operator="containsText" text="4- Moderado">
      <formula>NOT(ISERROR(SEARCH("4- Moderado",F18)))</formula>
    </cfRule>
    <cfRule type="containsText" dxfId="2406" priority="4" operator="containsText" text="3- Bajo">
      <formula>NOT(ISERROR(SEARCH("3- Bajo",F18)))</formula>
    </cfRule>
    <cfRule type="containsText" dxfId="2405" priority="5" operator="containsText" text="4- Bajo">
      <formula>NOT(ISERROR(SEARCH("4- Bajo",F18)))</formula>
    </cfRule>
    <cfRule type="containsText" dxfId="2404" priority="6" operator="containsText" text="1- Bajo">
      <formula>NOT(ISERROR(SEARCH("1- Bajo",F18)))</formula>
    </cfRule>
  </conditionalFormatting>
  <dataValidations count="1">
    <dataValidation allowBlank="1" showInputMessage="1" showErrorMessage="1" prompt="Enunciar cuál es el control" sqref="P10:P11 P13:P17 P19"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33" operator="containsText" id="{85F911A9-FF11-4B11-A4CC-F406EAB53E70}">
            <xm:f>NOT(ISERROR(SEARCH('Tabla probabilidad'!$B$5,I10)))</xm:f>
            <xm:f>'Tabla probabilidad'!$B$5</xm:f>
            <x14:dxf>
              <font>
                <color rgb="FF006100"/>
              </font>
              <fill>
                <patternFill>
                  <bgColor rgb="FFC6EFCE"/>
                </patternFill>
              </fill>
            </x14:dxf>
          </x14:cfRule>
          <x14:cfRule type="containsText" priority="93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65" operator="containsText" id="{130BBF8F-6F36-4C1F-BB40-DA538C9DA4BA}">
            <xm:f>NOT(ISERROR(SEARCH('Tabla probabilidad'!$B$5,I14)))</xm:f>
            <xm:f>'Tabla probabilidad'!$B$5</xm:f>
            <x14:dxf>
              <font>
                <color rgb="FF006100"/>
              </font>
              <fill>
                <patternFill>
                  <bgColor rgb="FFC6EFCE"/>
                </patternFill>
              </fill>
            </x14:dxf>
          </x14:cfRule>
          <x14:cfRule type="containsText" priority="666" operator="containsText" id="{0DBD8F32-72F4-47FE-A8E8-92CA123A277C}">
            <xm:f>NOT(ISERROR(SEARCH('Tabla probabilidad'!$B$5,I14)))</xm:f>
            <xm:f>'Tabla probabilidad'!$B$5</xm:f>
            <x14:dxf>
              <font>
                <color rgb="FF9C0006"/>
              </font>
              <fill>
                <patternFill>
                  <bgColor rgb="FFFFC7CE"/>
                </patternFill>
              </fill>
            </x14:dxf>
          </x14:cfRule>
          <xm:sqref>I14 I18</xm:sqref>
        </x14:conditionalFormatting>
        <x14:conditionalFormatting xmlns:xm="http://schemas.microsoft.com/office/excel/2006/main">
          <x14:cfRule type="containsText" priority="505" operator="containsText" id="{DF7D542B-1BF1-4317-8F9F-9E217298398A}">
            <xm:f>NOT(ISERROR(SEARCH('Tabla probabilidad'!$B$5,I23)))</xm:f>
            <xm:f>'Tabla probabilidad'!$B$5</xm:f>
            <x14:dxf>
              <font>
                <color rgb="FF006100"/>
              </font>
              <fill>
                <patternFill>
                  <bgColor rgb="FFC6EFCE"/>
                </patternFill>
              </fill>
            </x14:dxf>
          </x14:cfRule>
          <x14:cfRule type="containsText" priority="506" operator="containsText" id="{588CF624-76F0-4DA9-B250-68F531E8679C}">
            <xm:f>NOT(ISERROR(SEARCH('Tabla probabilidad'!$B$5,I23)))</xm:f>
            <xm:f>'Tabla probabilidad'!$B$5</xm:f>
            <x14:dxf>
              <font>
                <color rgb="FF9C0006"/>
              </font>
              <fill>
                <patternFill>
                  <bgColor rgb="FFFFC7CE"/>
                </patternFill>
              </fill>
            </x14:dxf>
          </x14:cfRule>
          <xm:sqref>I23 I26 I31</xm:sqref>
        </x14:conditionalFormatting>
        <x14:conditionalFormatting xmlns:xm="http://schemas.microsoft.com/office/excel/2006/main">
          <x14:cfRule type="containsText" priority="287" operator="containsText" id="{D71E484F-FE07-4D18-8E45-7EB7DDE70E2C}">
            <xm:f>NOT(ISERROR(SEARCH('Tabla probabilidad'!$B$5,I36)))</xm:f>
            <xm:f>'Tabla probabilidad'!$B$5</xm:f>
            <x14:dxf>
              <font>
                <color rgb="FF006100"/>
              </font>
              <fill>
                <patternFill>
                  <bgColor rgb="FFC6EFCE"/>
                </patternFill>
              </fill>
            </x14:dxf>
          </x14:cfRule>
          <x14:cfRule type="containsText" priority="288" operator="containsText" id="{DC4E61ED-7433-4BAB-A2FA-262F21FE4597}">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217" operator="containsText" id="{91325732-CCEB-40E7-9A2C-98900CB15E77}">
            <xm:f>NOT(ISERROR(SEARCH('Tabla probabilidad'!$B$5,I41)))</xm:f>
            <xm:f>'Tabla probabilidad'!$B$5</xm:f>
            <x14:dxf>
              <font>
                <color rgb="FF006100"/>
              </font>
              <fill>
                <patternFill>
                  <bgColor rgb="FFC6EFCE"/>
                </patternFill>
              </fill>
            </x14:dxf>
          </x14:cfRule>
          <x14:cfRule type="containsText" priority="218" operator="containsText" id="{36243104-5BAC-4A7B-8705-D48F4AC59121}">
            <xm:f>NOT(ISERROR(SEARCH('Tabla probabilidad'!$B$5,I41)))</xm:f>
            <xm:f>'Tabla probabilidad'!$B$5</xm:f>
            <x14:dxf>
              <font>
                <color rgb="FF9C0006"/>
              </font>
              <fill>
                <patternFill>
                  <bgColor rgb="FFFFC7CE"/>
                </patternFill>
              </fill>
            </x14:dxf>
          </x14:cfRule>
          <xm:sqref>I41</xm:sqref>
        </x14:conditionalFormatting>
        <x14:conditionalFormatting xmlns:xm="http://schemas.microsoft.com/office/excel/2006/main">
          <x14:cfRule type="containsText" priority="147" operator="containsText" id="{3498E6D8-7225-4046-93C9-2583E1784B5A}">
            <xm:f>NOT(ISERROR(SEARCH('Tabla probabilidad'!$B$5,I46)))</xm:f>
            <xm:f>'Tabla probabilidad'!$B$5</xm:f>
            <x14:dxf>
              <font>
                <color rgb="FF006100"/>
              </font>
              <fill>
                <patternFill>
                  <bgColor rgb="FFC6EFCE"/>
                </patternFill>
              </fill>
            </x14:dxf>
          </x14:cfRule>
          <x14:cfRule type="containsText" priority="148" operator="containsText" id="{E63BDDF0-19FD-41FB-A743-3056F46EF7F2}">
            <xm:f>NOT(ISERROR(SEARCH('Tabla probabilidad'!$B$5,I46)))</xm:f>
            <xm:f>'Tabla probabilidad'!$B$5</xm:f>
            <x14:dxf>
              <font>
                <color rgb="FF9C0006"/>
              </font>
              <fill>
                <patternFill>
                  <bgColor rgb="FFFFC7CE"/>
                </patternFill>
              </fill>
            </x14:dxf>
          </x14:cfRule>
          <xm:sqref>I46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AN14 AN18 AN23 AN26 AN31 AN36 AN41 AN46</xm:sqref>
        </x14:dataValidation>
        <x14:dataValidation type="list" allowBlank="1" showInputMessage="1" showErrorMessage="1" xr:uid="{270C6AF1-470F-403E-AB6A-1DF3F7D25A9D}">
          <x14:formula1>
            <xm:f>LISTA!$K$3:$K$6</xm:f>
          </x14:formula1>
          <xm:sqref>AH10 AH14 AH18 AH23 AH26 AH31 AH36 AH41 AH46</xm:sqref>
        </x14:dataValidation>
        <x14:dataValidation type="list" allowBlank="1" showInputMessage="1" showErrorMessage="1" xr:uid="{55F41AD7-F2FF-47D8-8429-7EF993D60E0F}">
          <x14:formula1>
            <xm:f>LISTA!$E$3:$E$5</xm:f>
          </x14:formula1>
          <xm:sqref>R10:R50</xm:sqref>
        </x14:dataValidation>
        <x14:dataValidation type="list" allowBlank="1" showInputMessage="1" showErrorMessage="1" xr:uid="{94376D5C-53F0-4688-9515-A14D1E0F7D9F}">
          <x14:formula1>
            <xm:f>LISTA!$F$3:$F$4</xm:f>
          </x14:formula1>
          <xm:sqref>S10:S50</xm:sqref>
        </x14:dataValidation>
        <x14:dataValidation type="list" allowBlank="1" showInputMessage="1" showErrorMessage="1" xr:uid="{B499CAED-1749-4DA2-99B1-B5FB19D917D8}">
          <x14:formula1>
            <xm:f>LISTA!$G$3:$G$4</xm:f>
          </x14:formula1>
          <xm:sqref>U10:U50</xm:sqref>
        </x14:dataValidation>
        <x14:dataValidation type="list" allowBlank="1" showInputMessage="1" showErrorMessage="1" xr:uid="{829348BB-3BA9-4F51-A95A-54A0B35C6704}">
          <x14:formula1>
            <xm:f>LISTA!$H$3:$H$4</xm:f>
          </x14:formula1>
          <xm:sqref>V10:V50</xm:sqref>
        </x14:dataValidation>
        <x14:dataValidation type="list" allowBlank="1" showInputMessage="1" showErrorMessage="1" xr:uid="{68E9454F-9727-41CD-95D8-6CCA21FDBA47}">
          <x14:formula1>
            <xm:f>LISTA!$I$3:$I$4</xm:f>
          </x14:formula1>
          <xm:sqref>W10:W50</xm:sqref>
        </x14:dataValidation>
        <x14:dataValidation type="list" allowBlank="1" showInputMessage="1" showErrorMessage="1" xr:uid="{3F1B1000-8CD2-4732-A507-20A58C38F3E8}">
          <x14:formula1>
            <xm:f>LISTA!$C$3:$C$10</xm:f>
          </x14:formula1>
          <xm:sqref>G10:G50</xm:sqref>
        </x14:dataValidation>
        <x14:dataValidation type="list" allowBlank="1" showInputMessage="1" showErrorMessage="1" xr:uid="{3C9F1541-7D6F-40D4-9706-FE4CB23C2382}">
          <x14:formula1>
            <xm:f>LISTA!$D$3:$D$31</xm:f>
          </x14:formula1>
          <xm:sqref>K10:K50</xm:sqref>
        </x14:dataValidation>
        <x14:dataValidation type="list" allowBlank="1" showInputMessage="1" showErrorMessage="1" xr:uid="{90AA8A76-33C7-489A-9B88-625243A4135E}">
          <x14:formula1>
            <xm:f>LISTA!$B$3:$B$9</xm:f>
          </x14:formula1>
          <xm:sqref>C10:C50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39" zoomScale="71" zoomScaleNormal="71" workbookViewId="0">
      <selection activeCell="R1" sqref="R1:T3"/>
    </sheetView>
  </sheetViews>
  <sheetFormatPr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1" customFormat="1" ht="16.5" customHeight="1">
      <c r="A1" s="381"/>
      <c r="B1" s="382"/>
      <c r="C1" s="382"/>
      <c r="D1" s="487" t="s">
        <v>483</v>
      </c>
      <c r="E1" s="487"/>
      <c r="F1" s="487"/>
      <c r="G1" s="487"/>
      <c r="H1" s="487"/>
      <c r="I1" s="487"/>
      <c r="J1" s="487"/>
      <c r="K1" s="487"/>
      <c r="L1" s="487"/>
      <c r="M1" s="487"/>
      <c r="N1" s="487"/>
      <c r="O1" s="487"/>
      <c r="P1" s="487"/>
      <c r="Q1" s="488"/>
      <c r="R1" s="373" t="s">
        <v>422</v>
      </c>
      <c r="S1" s="373"/>
      <c r="T1" s="373"/>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83"/>
      <c r="B2" s="384"/>
      <c r="C2" s="384"/>
      <c r="D2" s="489"/>
      <c r="E2" s="489"/>
      <c r="F2" s="489"/>
      <c r="G2" s="489"/>
      <c r="H2" s="489"/>
      <c r="I2" s="489"/>
      <c r="J2" s="489"/>
      <c r="K2" s="489"/>
      <c r="L2" s="489"/>
      <c r="M2" s="489"/>
      <c r="N2" s="489"/>
      <c r="O2" s="489"/>
      <c r="P2" s="489"/>
      <c r="Q2" s="490"/>
      <c r="R2" s="373"/>
      <c r="S2" s="373"/>
      <c r="T2" s="373"/>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241"/>
      <c r="D3" s="489"/>
      <c r="E3" s="489"/>
      <c r="F3" s="489"/>
      <c r="G3" s="489"/>
      <c r="H3" s="489"/>
      <c r="I3" s="489"/>
      <c r="J3" s="489"/>
      <c r="K3" s="489"/>
      <c r="L3" s="489"/>
      <c r="M3" s="489"/>
      <c r="N3" s="489"/>
      <c r="O3" s="489"/>
      <c r="P3" s="489"/>
      <c r="Q3" s="490"/>
      <c r="R3" s="373"/>
      <c r="S3" s="373"/>
      <c r="T3" s="373"/>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74" t="s">
        <v>423</v>
      </c>
      <c r="B4" s="375"/>
      <c r="C4" s="376"/>
      <c r="D4" s="377" t="str">
        <f>'Mapa Final'!D4</f>
        <v>Cobro Coactivo</v>
      </c>
      <c r="E4" s="378"/>
      <c r="F4" s="378"/>
      <c r="G4" s="378"/>
      <c r="H4" s="378"/>
      <c r="I4" s="378"/>
      <c r="J4" s="378"/>
      <c r="K4" s="378"/>
      <c r="L4" s="378"/>
      <c r="M4" s="378"/>
      <c r="N4" s="379"/>
      <c r="O4" s="380"/>
      <c r="P4" s="380"/>
      <c r="Q4" s="380"/>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74" t="s">
        <v>425</v>
      </c>
      <c r="B5" s="375"/>
      <c r="C5" s="376"/>
      <c r="D5" s="385" t="str">
        <f>'Mapa Final'!D5</f>
        <v xml:space="preserve">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			</v>
      </c>
      <c r="E5" s="386"/>
      <c r="F5" s="386"/>
      <c r="G5" s="386"/>
      <c r="H5" s="386"/>
      <c r="I5" s="386"/>
      <c r="J5" s="386"/>
      <c r="K5" s="386"/>
      <c r="L5" s="386"/>
      <c r="M5" s="386"/>
      <c r="N5" s="387"/>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74" t="s">
        <v>427</v>
      </c>
      <c r="B6" s="375"/>
      <c r="C6" s="376"/>
      <c r="D6" s="385" t="str">
        <f>'Mapa Final'!D6</f>
        <v>Nivel Seccional</v>
      </c>
      <c r="E6" s="386"/>
      <c r="F6" s="386"/>
      <c r="G6" s="386"/>
      <c r="H6" s="386"/>
      <c r="I6" s="386"/>
      <c r="J6" s="386"/>
      <c r="K6" s="386"/>
      <c r="L6" s="386"/>
      <c r="M6" s="386"/>
      <c r="N6" s="387"/>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3" customFormat="1" ht="40.5" customHeight="1" thickTop="1" thickBot="1">
      <c r="A7" s="482" t="s">
        <v>484</v>
      </c>
      <c r="B7" s="483"/>
      <c r="C7" s="483"/>
      <c r="D7" s="483"/>
      <c r="E7" s="483"/>
      <c r="F7" s="484"/>
      <c r="G7" s="150"/>
      <c r="H7" s="485" t="s">
        <v>485</v>
      </c>
      <c r="I7" s="485"/>
      <c r="J7" s="485"/>
      <c r="K7" s="485" t="s">
        <v>486</v>
      </c>
      <c r="L7" s="485"/>
      <c r="M7" s="485"/>
      <c r="N7" s="486" t="s">
        <v>487</v>
      </c>
      <c r="O7" s="491" t="s">
        <v>488</v>
      </c>
      <c r="P7" s="493" t="s">
        <v>489</v>
      </c>
      <c r="Q7" s="494"/>
      <c r="R7" s="493" t="s">
        <v>490</v>
      </c>
      <c r="S7" s="494"/>
      <c r="T7" s="495" t="s">
        <v>491</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29</v>
      </c>
      <c r="B8" s="158" t="s">
        <v>435</v>
      </c>
      <c r="C8" s="159" t="s">
        <v>122</v>
      </c>
      <c r="D8" s="151" t="s">
        <v>436</v>
      </c>
      <c r="E8" s="246" t="s">
        <v>126</v>
      </c>
      <c r="F8" s="246" t="s">
        <v>128</v>
      </c>
      <c r="G8" s="246" t="s">
        <v>130</v>
      </c>
      <c r="H8" s="152" t="s">
        <v>492</v>
      </c>
      <c r="I8" s="152" t="s">
        <v>365</v>
      </c>
      <c r="J8" s="152" t="s">
        <v>493</v>
      </c>
      <c r="K8" s="152" t="s">
        <v>492</v>
      </c>
      <c r="L8" s="152" t="s">
        <v>494</v>
      </c>
      <c r="M8" s="152" t="s">
        <v>493</v>
      </c>
      <c r="N8" s="486"/>
      <c r="O8" s="492"/>
      <c r="P8" s="153" t="s">
        <v>495</v>
      </c>
      <c r="Q8" s="153" t="s">
        <v>496</v>
      </c>
      <c r="R8" s="153" t="s">
        <v>497</v>
      </c>
      <c r="S8" s="153" t="s">
        <v>498</v>
      </c>
      <c r="T8" s="49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496"/>
      <c r="B9" s="497"/>
      <c r="C9" s="497"/>
      <c r="D9" s="497"/>
      <c r="E9" s="497"/>
      <c r="F9" s="497"/>
      <c r="G9" s="497"/>
      <c r="H9" s="497"/>
      <c r="I9" s="497"/>
      <c r="J9" s="497"/>
      <c r="K9" s="497"/>
      <c r="L9" s="497"/>
      <c r="M9" s="497"/>
      <c r="N9" s="497"/>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498">
        <f>'Mapa Final'!A10</f>
        <v>1</v>
      </c>
      <c r="B10" s="525" t="str">
        <f>'Mapa Final'!B10</f>
        <v xml:space="preserve">Riesgo Público </v>
      </c>
      <c r="C10" s="501" t="str">
        <f>'Mapa Final'!C10</f>
        <v>Afectación en la Prestación del Servicio de Justicia</v>
      </c>
      <c r="D10" s="501" t="str">
        <f>'Mapa Final'!D10</f>
        <v xml:space="preserve">Emergencia sanitaria </v>
      </c>
      <c r="E10" s="504" t="str">
        <f>'Mapa Final'!E10</f>
        <v>Actividades externas que afectan el normal funcionamiento del proceso Cobro Coactivo</v>
      </c>
      <c r="F10" s="504" t="str">
        <f>'Mapa Final'!F10</f>
        <v>Posibilidad de afectación en la prestación del servicio de justicia por actividades externas que afectan el normal funcionamiento del proceso cobro coactivo</v>
      </c>
      <c r="G10" s="504" t="str">
        <f>'Mapa Final'!G10</f>
        <v>Daños Activos Fijos/Eventos Externos</v>
      </c>
      <c r="H10" s="510" t="str">
        <f>'Mapa Final'!I10</f>
        <v>Media</v>
      </c>
      <c r="I10" s="513" t="str">
        <f>'Mapa Final'!L10</f>
        <v>Menor</v>
      </c>
      <c r="J10" s="522" t="str">
        <f>'Mapa Final'!N10</f>
        <v>Moderado</v>
      </c>
      <c r="K10" s="519" t="str">
        <f>'Mapa Final'!AA10</f>
        <v>Baja</v>
      </c>
      <c r="L10" s="519" t="str">
        <f>'Mapa Final'!AE10</f>
        <v>Menor</v>
      </c>
      <c r="M10" s="516" t="str">
        <f>'Mapa Final'!AG10</f>
        <v>Moderado</v>
      </c>
      <c r="N10" s="519" t="str">
        <f>'Mapa Final'!AH10</f>
        <v>Reducir(mitigar)</v>
      </c>
      <c r="O10" s="507"/>
      <c r="P10" s="507"/>
      <c r="Q10" s="507"/>
      <c r="R10" s="507"/>
      <c r="S10" s="507"/>
      <c r="T10" s="507"/>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499"/>
      <c r="B11" s="359"/>
      <c r="C11" s="502"/>
      <c r="D11" s="502"/>
      <c r="E11" s="505"/>
      <c r="F11" s="505"/>
      <c r="G11" s="505"/>
      <c r="H11" s="511"/>
      <c r="I11" s="514"/>
      <c r="J11" s="523"/>
      <c r="K11" s="520"/>
      <c r="L11" s="520"/>
      <c r="M11" s="517"/>
      <c r="N11" s="520"/>
      <c r="O11" s="508"/>
      <c r="P11" s="508"/>
      <c r="Q11" s="508"/>
      <c r="R11" s="508"/>
      <c r="S11" s="508"/>
      <c r="T11" s="50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499"/>
      <c r="B12" s="359"/>
      <c r="C12" s="502"/>
      <c r="D12" s="502"/>
      <c r="E12" s="505"/>
      <c r="F12" s="505"/>
      <c r="G12" s="505"/>
      <c r="H12" s="511"/>
      <c r="I12" s="514"/>
      <c r="J12" s="523"/>
      <c r="K12" s="520"/>
      <c r="L12" s="520"/>
      <c r="M12" s="517"/>
      <c r="N12" s="520"/>
      <c r="O12" s="508"/>
      <c r="P12" s="508"/>
      <c r="Q12" s="508"/>
      <c r="R12" s="508"/>
      <c r="S12" s="508"/>
      <c r="T12" s="50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499"/>
      <c r="B13" s="359"/>
      <c r="C13" s="502"/>
      <c r="D13" s="502"/>
      <c r="E13" s="505"/>
      <c r="F13" s="505"/>
      <c r="G13" s="505"/>
      <c r="H13" s="511"/>
      <c r="I13" s="514"/>
      <c r="J13" s="523"/>
      <c r="K13" s="520"/>
      <c r="L13" s="520"/>
      <c r="M13" s="517"/>
      <c r="N13" s="520"/>
      <c r="O13" s="508"/>
      <c r="P13" s="508"/>
      <c r="Q13" s="508"/>
      <c r="R13" s="508"/>
      <c r="S13" s="508"/>
      <c r="T13" s="50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00"/>
      <c r="B14" s="526"/>
      <c r="C14" s="503"/>
      <c r="D14" s="503"/>
      <c r="E14" s="506"/>
      <c r="F14" s="506"/>
      <c r="G14" s="506"/>
      <c r="H14" s="512"/>
      <c r="I14" s="515"/>
      <c r="J14" s="524"/>
      <c r="K14" s="521"/>
      <c r="L14" s="521"/>
      <c r="M14" s="518"/>
      <c r="N14" s="521"/>
      <c r="O14" s="509"/>
      <c r="P14" s="509"/>
      <c r="Q14" s="509"/>
      <c r="R14" s="509"/>
      <c r="S14" s="509"/>
      <c r="T14" s="50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498">
        <f>'Mapa Final'!A14</f>
        <v>2</v>
      </c>
      <c r="B15" s="525" t="str">
        <f>'Mapa Final'!B14</f>
        <v xml:space="preserve">Ambiental </v>
      </c>
      <c r="C15" s="501" t="str">
        <f>'Mapa Final'!C14</f>
        <v xml:space="preserve"> Afectación Ambiental</v>
      </c>
      <c r="D15" s="501" t="str">
        <f>'Mapa Final'!D14</f>
        <v xml:space="preserve">insuficiente capacitación ambiental </v>
      </c>
      <c r="E15" s="504" t="str">
        <f>'Mapa Final'!E14</f>
        <v xml:space="preserve">Bajo nivel de conocimiento de las medidas que implica el plan de Gestión Ambiental de la Rama Judicial </v>
      </c>
      <c r="F15" s="504" t="str">
        <f>'Mapa Final'!F14</f>
        <v xml:space="preserve">Posibilidad de afectación ambiental por desconocimiento de las medidas que implica el plan de Gestión Ambiental de la Rama Judicial </v>
      </c>
      <c r="G15" s="504" t="str">
        <f>'Mapa Final'!G14</f>
        <v>Eventos Ambientales Internos</v>
      </c>
      <c r="H15" s="510" t="str">
        <f>'Mapa Final'!I14</f>
        <v>Media</v>
      </c>
      <c r="I15" s="513" t="str">
        <f>'Mapa Final'!L14</f>
        <v>Leve</v>
      </c>
      <c r="J15" s="522" t="str">
        <f>'Mapa Final'!N14</f>
        <v>Moderado</v>
      </c>
      <c r="K15" s="519" t="str">
        <f>'Mapa Final'!AA14</f>
        <v>Baja</v>
      </c>
      <c r="L15" s="519" t="str">
        <f>'Mapa Final'!AE14</f>
        <v>Leve</v>
      </c>
      <c r="M15" s="516" t="str">
        <f>'Mapa Final'!AG14</f>
        <v>Bajo</v>
      </c>
      <c r="N15" s="519" t="str">
        <f>'Mapa Final'!AH14</f>
        <v>Aceptar</v>
      </c>
      <c r="O15" s="507"/>
      <c r="P15" s="507"/>
      <c r="Q15" s="507"/>
      <c r="R15" s="507"/>
      <c r="S15" s="507"/>
      <c r="T15" s="507"/>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499"/>
      <c r="B16" s="359"/>
      <c r="C16" s="502"/>
      <c r="D16" s="502"/>
      <c r="E16" s="505"/>
      <c r="F16" s="505"/>
      <c r="G16" s="505"/>
      <c r="H16" s="511"/>
      <c r="I16" s="514"/>
      <c r="J16" s="523"/>
      <c r="K16" s="520"/>
      <c r="L16" s="520"/>
      <c r="M16" s="517"/>
      <c r="N16" s="520"/>
      <c r="O16" s="508"/>
      <c r="P16" s="508"/>
      <c r="Q16" s="508"/>
      <c r="R16" s="508"/>
      <c r="S16" s="508"/>
      <c r="T16" s="50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499"/>
      <c r="B17" s="359"/>
      <c r="C17" s="502"/>
      <c r="D17" s="502"/>
      <c r="E17" s="505"/>
      <c r="F17" s="505"/>
      <c r="G17" s="505"/>
      <c r="H17" s="511"/>
      <c r="I17" s="514"/>
      <c r="J17" s="523"/>
      <c r="K17" s="520"/>
      <c r="L17" s="520"/>
      <c r="M17" s="517"/>
      <c r="N17" s="520"/>
      <c r="O17" s="508"/>
      <c r="P17" s="508"/>
      <c r="Q17" s="508"/>
      <c r="R17" s="508"/>
      <c r="S17" s="508"/>
      <c r="T17" s="50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499"/>
      <c r="B18" s="359"/>
      <c r="C18" s="502"/>
      <c r="D18" s="502"/>
      <c r="E18" s="505"/>
      <c r="F18" s="505"/>
      <c r="G18" s="505"/>
      <c r="H18" s="511"/>
      <c r="I18" s="514"/>
      <c r="J18" s="523"/>
      <c r="K18" s="520"/>
      <c r="L18" s="520"/>
      <c r="M18" s="517"/>
      <c r="N18" s="520"/>
      <c r="O18" s="508"/>
      <c r="P18" s="508"/>
      <c r="Q18" s="508"/>
      <c r="R18" s="508"/>
      <c r="S18" s="508"/>
      <c r="T18" s="50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00"/>
      <c r="B19" s="526"/>
      <c r="C19" s="503"/>
      <c r="D19" s="503"/>
      <c r="E19" s="506"/>
      <c r="F19" s="506"/>
      <c r="G19" s="506"/>
      <c r="H19" s="512"/>
      <c r="I19" s="515"/>
      <c r="J19" s="524"/>
      <c r="K19" s="521"/>
      <c r="L19" s="521"/>
      <c r="M19" s="518"/>
      <c r="N19" s="521"/>
      <c r="O19" s="509"/>
      <c r="P19" s="509"/>
      <c r="Q19" s="509"/>
      <c r="R19" s="509"/>
      <c r="S19" s="509"/>
      <c r="T19" s="50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t="e">
        <f>'Mapa Final'!#REF!</f>
        <v>#REF!</v>
      </c>
      <c r="B20" s="525" t="e">
        <f>'Mapa Final'!#REF!</f>
        <v>#REF!</v>
      </c>
      <c r="C20" s="501" t="e">
        <f>'Mapa Final'!#REF!</f>
        <v>#REF!</v>
      </c>
      <c r="D20" s="501" t="e">
        <f>'Mapa Final'!#REF!</f>
        <v>#REF!</v>
      </c>
      <c r="E20" s="504" t="e">
        <f>'Mapa Final'!#REF!</f>
        <v>#REF!</v>
      </c>
      <c r="F20" s="504" t="e">
        <f>'Mapa Final'!#REF!</f>
        <v>#REF!</v>
      </c>
      <c r="G20" s="504" t="e">
        <f>'Mapa Final'!#REF!</f>
        <v>#REF!</v>
      </c>
      <c r="H20" s="510" t="e">
        <f>'Mapa Final'!#REF!</f>
        <v>#REF!</v>
      </c>
      <c r="I20" s="513" t="e">
        <f>'Mapa Final'!#REF!</f>
        <v>#REF!</v>
      </c>
      <c r="J20" s="522" t="e">
        <f>'Mapa Final'!#REF!</f>
        <v>#REF!</v>
      </c>
      <c r="K20" s="519" t="e">
        <f>'Mapa Final'!#REF!</f>
        <v>#REF!</v>
      </c>
      <c r="L20" s="519" t="e">
        <f>'Mapa Final'!#REF!</f>
        <v>#REF!</v>
      </c>
      <c r="M20" s="516" t="e">
        <f>'Mapa Final'!#REF!</f>
        <v>#REF!</v>
      </c>
      <c r="N20" s="519" t="e">
        <f>'Mapa Final'!#REF!</f>
        <v>#REF!</v>
      </c>
      <c r="O20" s="507"/>
      <c r="P20" s="507"/>
      <c r="Q20" s="507"/>
      <c r="R20" s="507"/>
      <c r="S20" s="507"/>
      <c r="T20" s="507"/>
      <c r="U20" s="34"/>
      <c r="V20" s="34"/>
    </row>
    <row r="21" spans="1:176">
      <c r="A21" s="499"/>
      <c r="B21" s="359"/>
      <c r="C21" s="502"/>
      <c r="D21" s="502"/>
      <c r="E21" s="505"/>
      <c r="F21" s="505"/>
      <c r="G21" s="505"/>
      <c r="H21" s="511"/>
      <c r="I21" s="514"/>
      <c r="J21" s="523"/>
      <c r="K21" s="520"/>
      <c r="L21" s="520"/>
      <c r="M21" s="517"/>
      <c r="N21" s="520"/>
      <c r="O21" s="508"/>
      <c r="P21" s="508"/>
      <c r="Q21" s="508"/>
      <c r="R21" s="508"/>
      <c r="S21" s="508"/>
      <c r="T21" s="508"/>
      <c r="U21" s="34"/>
      <c r="V21" s="34"/>
    </row>
    <row r="22" spans="1:176">
      <c r="A22" s="499"/>
      <c r="B22" s="359"/>
      <c r="C22" s="502"/>
      <c r="D22" s="502"/>
      <c r="E22" s="505"/>
      <c r="F22" s="505"/>
      <c r="G22" s="505"/>
      <c r="H22" s="511"/>
      <c r="I22" s="514"/>
      <c r="J22" s="523"/>
      <c r="K22" s="520"/>
      <c r="L22" s="520"/>
      <c r="M22" s="517"/>
      <c r="N22" s="520"/>
      <c r="O22" s="508"/>
      <c r="P22" s="508"/>
      <c r="Q22" s="508"/>
      <c r="R22" s="508"/>
      <c r="S22" s="508"/>
      <c r="T22" s="508"/>
      <c r="U22" s="34"/>
      <c r="V22" s="34"/>
    </row>
    <row r="23" spans="1:176">
      <c r="A23" s="499"/>
      <c r="B23" s="359"/>
      <c r="C23" s="502"/>
      <c r="D23" s="502"/>
      <c r="E23" s="505"/>
      <c r="F23" s="505"/>
      <c r="G23" s="505"/>
      <c r="H23" s="511"/>
      <c r="I23" s="514"/>
      <c r="J23" s="523"/>
      <c r="K23" s="520"/>
      <c r="L23" s="520"/>
      <c r="M23" s="517"/>
      <c r="N23" s="520"/>
      <c r="O23" s="508"/>
      <c r="P23" s="508"/>
      <c r="Q23" s="508"/>
      <c r="R23" s="508"/>
      <c r="S23" s="508"/>
      <c r="T23" s="508"/>
      <c r="U23" s="34"/>
      <c r="V23" s="34"/>
    </row>
    <row r="24" spans="1:176" ht="307.5" customHeight="1" thickBot="1">
      <c r="A24" s="500"/>
      <c r="B24" s="526"/>
      <c r="C24" s="503"/>
      <c r="D24" s="503"/>
      <c r="E24" s="506"/>
      <c r="F24" s="506"/>
      <c r="G24" s="506"/>
      <c r="H24" s="512"/>
      <c r="I24" s="515"/>
      <c r="J24" s="524"/>
      <c r="K24" s="521"/>
      <c r="L24" s="521"/>
      <c r="M24" s="518"/>
      <c r="N24" s="521"/>
      <c r="O24" s="509"/>
      <c r="P24" s="509"/>
      <c r="Q24" s="509"/>
      <c r="R24" s="509"/>
      <c r="S24" s="509"/>
      <c r="T24" s="509"/>
      <c r="U24" s="34"/>
      <c r="V24" s="34"/>
    </row>
    <row r="25" spans="1:176">
      <c r="A25" s="498">
        <f>'Mapa Final'!A18</f>
        <v>3</v>
      </c>
      <c r="B25" s="525" t="str">
        <f>'Mapa Final'!B18</f>
        <v xml:space="preserve">Corrupción 
</v>
      </c>
      <c r="C25" s="501" t="str">
        <f>'Mapa Final'!C18</f>
        <v>Reputacional</v>
      </c>
      <c r="D25" s="501" t="str">
        <f>'Mapa Final'!D18</f>
        <v>Ausencia de valores éticos, morales y legales del servidor judicial</v>
      </c>
      <c r="E25" s="504" t="e">
        <f>'Mapa Final'!#REF!</f>
        <v>#REF!</v>
      </c>
      <c r="F25" s="504" t="str">
        <f>'Mapa Final'!F18</f>
        <v xml:space="preserve">Probabilidad de pérdida reputacional por alteración del sistema de gestión de cobro a favor de un usuario
</v>
      </c>
      <c r="G25" s="504" t="str">
        <f>'Mapa Final'!G18</f>
        <v>Fraude Interno</v>
      </c>
      <c r="H25" s="510" t="str">
        <f>'Mapa Final'!I18</f>
        <v>Media</v>
      </c>
      <c r="I25" s="513" t="str">
        <f>'Mapa Final'!L18</f>
        <v>Moderado</v>
      </c>
      <c r="J25" s="522" t="str">
        <f>'Mapa Final'!N18</f>
        <v>Moderado</v>
      </c>
      <c r="K25" s="519" t="str">
        <f>'Mapa Final'!AA18</f>
        <v>Baja</v>
      </c>
      <c r="L25" s="519" t="str">
        <f>'Mapa Final'!AE18</f>
        <v>Moderado</v>
      </c>
      <c r="M25" s="516" t="str">
        <f>'Mapa Final'!AG18</f>
        <v>Moderado</v>
      </c>
      <c r="N25" s="519" t="str">
        <f>'Mapa Final'!AH18</f>
        <v>Reducir(mitigar)</v>
      </c>
      <c r="O25" s="507"/>
      <c r="P25" s="507"/>
      <c r="Q25" s="507"/>
      <c r="R25" s="507"/>
      <c r="S25" s="507"/>
      <c r="T25" s="507"/>
    </row>
    <row r="26" spans="1:176">
      <c r="A26" s="499"/>
      <c r="B26" s="359"/>
      <c r="C26" s="502"/>
      <c r="D26" s="502"/>
      <c r="E26" s="505"/>
      <c r="F26" s="505"/>
      <c r="G26" s="505"/>
      <c r="H26" s="511"/>
      <c r="I26" s="514"/>
      <c r="J26" s="523"/>
      <c r="K26" s="520"/>
      <c r="L26" s="520"/>
      <c r="M26" s="517"/>
      <c r="N26" s="520"/>
      <c r="O26" s="508"/>
      <c r="P26" s="508"/>
      <c r="Q26" s="508"/>
      <c r="R26" s="508"/>
      <c r="S26" s="508"/>
      <c r="T26" s="508"/>
    </row>
    <row r="27" spans="1:176">
      <c r="A27" s="499"/>
      <c r="B27" s="359"/>
      <c r="C27" s="502"/>
      <c r="D27" s="502"/>
      <c r="E27" s="505"/>
      <c r="F27" s="505"/>
      <c r="G27" s="505"/>
      <c r="H27" s="511"/>
      <c r="I27" s="514"/>
      <c r="J27" s="523"/>
      <c r="K27" s="520"/>
      <c r="L27" s="520"/>
      <c r="M27" s="517"/>
      <c r="N27" s="520"/>
      <c r="O27" s="508"/>
      <c r="P27" s="508"/>
      <c r="Q27" s="508"/>
      <c r="R27" s="508"/>
      <c r="S27" s="508"/>
      <c r="T27" s="508"/>
    </row>
    <row r="28" spans="1:176">
      <c r="A28" s="499"/>
      <c r="B28" s="359"/>
      <c r="C28" s="502"/>
      <c r="D28" s="502"/>
      <c r="E28" s="505"/>
      <c r="F28" s="505"/>
      <c r="G28" s="505"/>
      <c r="H28" s="511"/>
      <c r="I28" s="514"/>
      <c r="J28" s="523"/>
      <c r="K28" s="520"/>
      <c r="L28" s="520"/>
      <c r="M28" s="517"/>
      <c r="N28" s="520"/>
      <c r="O28" s="508"/>
      <c r="P28" s="508"/>
      <c r="Q28" s="508"/>
      <c r="R28" s="508"/>
      <c r="S28" s="508"/>
      <c r="T28" s="508"/>
    </row>
    <row r="29" spans="1:176" ht="277.5" customHeight="1" thickBot="1">
      <c r="A29" s="500"/>
      <c r="B29" s="526"/>
      <c r="C29" s="503"/>
      <c r="D29" s="503"/>
      <c r="E29" s="506"/>
      <c r="F29" s="506"/>
      <c r="G29" s="506"/>
      <c r="H29" s="512"/>
      <c r="I29" s="515"/>
      <c r="J29" s="524"/>
      <c r="K29" s="521"/>
      <c r="L29" s="521"/>
      <c r="M29" s="518"/>
      <c r="N29" s="521"/>
      <c r="O29" s="509"/>
      <c r="P29" s="509"/>
      <c r="Q29" s="509"/>
      <c r="R29" s="509"/>
      <c r="S29" s="509"/>
      <c r="T29" s="509"/>
    </row>
    <row r="30" spans="1:176">
      <c r="A30" s="498">
        <f>'Mapa Final'!A23</f>
        <v>4</v>
      </c>
      <c r="B30" s="525" t="str">
        <f>'Mapa Final'!B23</f>
        <v>Incumplimiento</v>
      </c>
      <c r="C30" s="501" t="str">
        <f>'Mapa Final'!C23</f>
        <v>Incumplimiento de las metas establecidas</v>
      </c>
      <c r="D30" s="501" t="str">
        <f>'Mapa Final'!D23</f>
        <v xml:space="preserve">No hay respuesta adecuada por parte de los juzgados </v>
      </c>
      <c r="E30" s="504" t="str">
        <f>'Mapa Final'!E23</f>
        <v xml:space="preserve">No tramitar en términos las medidas previas ordenadas </v>
      </c>
      <c r="F30" s="504" t="str">
        <f>'Mapa Final'!F23</f>
        <v>Probabiliad de afectación en la prestación de servicio de justicia por no tramitar en términos las medidas previas ordenas</v>
      </c>
      <c r="G30" s="504" t="str">
        <f>'Mapa Final'!G23</f>
        <v>Ejecución y Administración de Procesos</v>
      </c>
      <c r="H30" s="510" t="str">
        <f>'Mapa Final'!I23</f>
        <v>Media</v>
      </c>
      <c r="I30" s="513" t="str">
        <f>'Mapa Final'!L23</f>
        <v>Moderado</v>
      </c>
      <c r="J30" s="522" t="str">
        <f>'Mapa Final'!N23</f>
        <v>Moderado</v>
      </c>
      <c r="K30" s="519" t="str">
        <f>'Mapa Final'!AA23</f>
        <v>Baja</v>
      </c>
      <c r="L30" s="519" t="str">
        <f>'Mapa Final'!AE23</f>
        <v>Moderado</v>
      </c>
      <c r="M30" s="516" t="str">
        <f>'Mapa Final'!AG23</f>
        <v>Moderado</v>
      </c>
      <c r="N30" s="519" t="str">
        <f>'Mapa Final'!AH23</f>
        <v>Reducir(mitigar)</v>
      </c>
      <c r="O30" s="507"/>
      <c r="P30" s="507"/>
      <c r="Q30" s="507"/>
      <c r="R30" s="507"/>
      <c r="S30" s="507"/>
      <c r="T30" s="507"/>
    </row>
    <row r="31" spans="1:176">
      <c r="A31" s="499"/>
      <c r="B31" s="359"/>
      <c r="C31" s="502"/>
      <c r="D31" s="502"/>
      <c r="E31" s="505"/>
      <c r="F31" s="505"/>
      <c r="G31" s="505"/>
      <c r="H31" s="511"/>
      <c r="I31" s="514"/>
      <c r="J31" s="523"/>
      <c r="K31" s="520"/>
      <c r="L31" s="520"/>
      <c r="M31" s="517"/>
      <c r="N31" s="520"/>
      <c r="O31" s="508"/>
      <c r="P31" s="508"/>
      <c r="Q31" s="508"/>
      <c r="R31" s="508"/>
      <c r="S31" s="508"/>
      <c r="T31" s="508"/>
    </row>
    <row r="32" spans="1:176">
      <c r="A32" s="499"/>
      <c r="B32" s="359"/>
      <c r="C32" s="502"/>
      <c r="D32" s="502"/>
      <c r="E32" s="505"/>
      <c r="F32" s="505"/>
      <c r="G32" s="505"/>
      <c r="H32" s="511"/>
      <c r="I32" s="514"/>
      <c r="J32" s="523"/>
      <c r="K32" s="520"/>
      <c r="L32" s="520"/>
      <c r="M32" s="517"/>
      <c r="N32" s="520"/>
      <c r="O32" s="508"/>
      <c r="P32" s="508"/>
      <c r="Q32" s="508"/>
      <c r="R32" s="508"/>
      <c r="S32" s="508"/>
      <c r="T32" s="508"/>
    </row>
    <row r="33" spans="1:20">
      <c r="A33" s="499"/>
      <c r="B33" s="359"/>
      <c r="C33" s="502"/>
      <c r="D33" s="502"/>
      <c r="E33" s="505"/>
      <c r="F33" s="505"/>
      <c r="G33" s="505"/>
      <c r="H33" s="511"/>
      <c r="I33" s="514"/>
      <c r="J33" s="523"/>
      <c r="K33" s="520"/>
      <c r="L33" s="520"/>
      <c r="M33" s="517"/>
      <c r="N33" s="520"/>
      <c r="O33" s="508"/>
      <c r="P33" s="508"/>
      <c r="Q33" s="508"/>
      <c r="R33" s="508"/>
      <c r="S33" s="508"/>
      <c r="T33" s="508"/>
    </row>
    <row r="34" spans="1:20" ht="102.75" customHeight="1" thickBot="1">
      <c r="A34" s="500"/>
      <c r="B34" s="526"/>
      <c r="C34" s="503"/>
      <c r="D34" s="503"/>
      <c r="E34" s="506"/>
      <c r="F34" s="506"/>
      <c r="G34" s="506"/>
      <c r="H34" s="512"/>
      <c r="I34" s="515"/>
      <c r="J34" s="524"/>
      <c r="K34" s="521"/>
      <c r="L34" s="521"/>
      <c r="M34" s="518"/>
      <c r="N34" s="521"/>
      <c r="O34" s="509"/>
      <c r="P34" s="509"/>
      <c r="Q34" s="509"/>
      <c r="R34" s="509"/>
      <c r="S34" s="509"/>
      <c r="T34" s="509"/>
    </row>
    <row r="35" spans="1:20">
      <c r="A35" s="498">
        <f>'Mapa Final'!A26</f>
        <v>0</v>
      </c>
      <c r="B35" s="525">
        <f>'Mapa Final'!B26</f>
        <v>0</v>
      </c>
      <c r="C35" s="501">
        <f>'Mapa Final'!C26</f>
        <v>0</v>
      </c>
      <c r="D35" s="501">
        <f>'Mapa Final'!D26</f>
        <v>0</v>
      </c>
      <c r="E35" s="504">
        <f>'Mapa Final'!E26</f>
        <v>0</v>
      </c>
      <c r="F35" s="504">
        <f>'Mapa Final'!F26</f>
        <v>0</v>
      </c>
      <c r="G35" s="504">
        <f>'Mapa Final'!G26</f>
        <v>0</v>
      </c>
      <c r="H35" s="510" t="str">
        <f>'Mapa Final'!I26</f>
        <v>Muy Baja</v>
      </c>
      <c r="I35" s="513" t="b">
        <f>'Mapa Final'!L26</f>
        <v>0</v>
      </c>
      <c r="J35" s="522" t="e">
        <f>'Mapa Final'!N26</f>
        <v>#N/A</v>
      </c>
      <c r="K35" s="519" t="e">
        <f>'Mapa Final'!AA26</f>
        <v>#DIV/0!</v>
      </c>
      <c r="L35" s="519" t="e">
        <f>'Mapa Final'!AE26</f>
        <v>#DIV/0!</v>
      </c>
      <c r="M35" s="516" t="e">
        <f>'Mapa Final'!AG26</f>
        <v>#DIV/0!</v>
      </c>
      <c r="N35" s="519" t="str">
        <f>'Mapa Final'!AH26</f>
        <v>Reducir(mitigar)</v>
      </c>
      <c r="O35" s="507"/>
      <c r="P35" s="507"/>
      <c r="Q35" s="507"/>
      <c r="R35" s="507"/>
      <c r="S35" s="507"/>
      <c r="T35" s="507"/>
    </row>
    <row r="36" spans="1:20">
      <c r="A36" s="499"/>
      <c r="B36" s="359"/>
      <c r="C36" s="502"/>
      <c r="D36" s="502"/>
      <c r="E36" s="505"/>
      <c r="F36" s="505"/>
      <c r="G36" s="505"/>
      <c r="H36" s="511"/>
      <c r="I36" s="514"/>
      <c r="J36" s="523"/>
      <c r="K36" s="520"/>
      <c r="L36" s="520"/>
      <c r="M36" s="517"/>
      <c r="N36" s="520"/>
      <c r="O36" s="508"/>
      <c r="P36" s="508"/>
      <c r="Q36" s="508"/>
      <c r="R36" s="508"/>
      <c r="S36" s="508"/>
      <c r="T36" s="508"/>
    </row>
    <row r="37" spans="1:20">
      <c r="A37" s="499"/>
      <c r="B37" s="359"/>
      <c r="C37" s="502"/>
      <c r="D37" s="502"/>
      <c r="E37" s="505"/>
      <c r="F37" s="505"/>
      <c r="G37" s="505"/>
      <c r="H37" s="511"/>
      <c r="I37" s="514"/>
      <c r="J37" s="523"/>
      <c r="K37" s="520"/>
      <c r="L37" s="520"/>
      <c r="M37" s="517"/>
      <c r="N37" s="520"/>
      <c r="O37" s="508"/>
      <c r="P37" s="508"/>
      <c r="Q37" s="508"/>
      <c r="R37" s="508"/>
      <c r="S37" s="508"/>
      <c r="T37" s="508"/>
    </row>
    <row r="38" spans="1:20">
      <c r="A38" s="499"/>
      <c r="B38" s="359"/>
      <c r="C38" s="502"/>
      <c r="D38" s="502"/>
      <c r="E38" s="505"/>
      <c r="F38" s="505"/>
      <c r="G38" s="505"/>
      <c r="H38" s="511"/>
      <c r="I38" s="514"/>
      <c r="J38" s="523"/>
      <c r="K38" s="520"/>
      <c r="L38" s="520"/>
      <c r="M38" s="517"/>
      <c r="N38" s="520"/>
      <c r="O38" s="508"/>
      <c r="P38" s="508"/>
      <c r="Q38" s="508"/>
      <c r="R38" s="508"/>
      <c r="S38" s="508"/>
      <c r="T38" s="508"/>
    </row>
    <row r="39" spans="1:20" ht="278.25" customHeight="1" thickBot="1">
      <c r="A39" s="500"/>
      <c r="B39" s="526"/>
      <c r="C39" s="503"/>
      <c r="D39" s="503"/>
      <c r="E39" s="506"/>
      <c r="F39" s="506"/>
      <c r="G39" s="506"/>
      <c r="H39" s="512"/>
      <c r="I39" s="515"/>
      <c r="J39" s="524"/>
      <c r="K39" s="521"/>
      <c r="L39" s="521"/>
      <c r="M39" s="518"/>
      <c r="N39" s="521"/>
      <c r="O39" s="509"/>
      <c r="P39" s="509"/>
      <c r="Q39" s="509"/>
      <c r="R39" s="509"/>
      <c r="S39" s="509"/>
      <c r="T39" s="509"/>
    </row>
    <row r="40" spans="1:20">
      <c r="A40" s="498">
        <f>'Mapa Final'!A31</f>
        <v>0</v>
      </c>
      <c r="B40" s="525">
        <f>'Mapa Final'!B31</f>
        <v>0</v>
      </c>
      <c r="C40" s="501">
        <f>'Mapa Final'!C31</f>
        <v>0</v>
      </c>
      <c r="D40" s="501">
        <f>'Mapa Final'!D31</f>
        <v>0</v>
      </c>
      <c r="E40" s="504">
        <f>'Mapa Final'!E31</f>
        <v>0</v>
      </c>
      <c r="F40" s="504">
        <f>'Mapa Final'!F31</f>
        <v>0</v>
      </c>
      <c r="G40" s="504">
        <f>'Mapa Final'!G31</f>
        <v>0</v>
      </c>
      <c r="H40" s="510" t="str">
        <f>'Mapa Final'!I31</f>
        <v>Muy Baja</v>
      </c>
      <c r="I40" s="513" t="b">
        <f>'Mapa Final'!L31</f>
        <v>0</v>
      </c>
      <c r="J40" s="522" t="e">
        <f>'Mapa Final'!N31</f>
        <v>#N/A</v>
      </c>
      <c r="K40" s="519" t="e">
        <f>'Mapa Final'!AA31</f>
        <v>#DIV/0!</v>
      </c>
      <c r="L40" s="519" t="e">
        <f>'Mapa Final'!AE31</f>
        <v>#DIV/0!</v>
      </c>
      <c r="M40" s="516" t="e">
        <f>'Mapa Final'!AG31</f>
        <v>#DIV/0!</v>
      </c>
      <c r="N40" s="519" t="str">
        <f>'Mapa Final'!AH31</f>
        <v>Aceptar</v>
      </c>
      <c r="O40" s="507"/>
      <c r="P40" s="507"/>
      <c r="Q40" s="507"/>
      <c r="R40" s="507"/>
      <c r="S40" s="507"/>
      <c r="T40" s="507"/>
    </row>
    <row r="41" spans="1:20">
      <c r="A41" s="499"/>
      <c r="B41" s="359"/>
      <c r="C41" s="502"/>
      <c r="D41" s="502"/>
      <c r="E41" s="505"/>
      <c r="F41" s="505"/>
      <c r="G41" s="505"/>
      <c r="H41" s="511"/>
      <c r="I41" s="514"/>
      <c r="J41" s="523"/>
      <c r="K41" s="520"/>
      <c r="L41" s="520"/>
      <c r="M41" s="517"/>
      <c r="N41" s="520"/>
      <c r="O41" s="508"/>
      <c r="P41" s="508"/>
      <c r="Q41" s="508"/>
      <c r="R41" s="508"/>
      <c r="S41" s="508"/>
      <c r="T41" s="508"/>
    </row>
    <row r="42" spans="1:20">
      <c r="A42" s="499"/>
      <c r="B42" s="359"/>
      <c r="C42" s="502"/>
      <c r="D42" s="502"/>
      <c r="E42" s="505"/>
      <c r="F42" s="505"/>
      <c r="G42" s="505"/>
      <c r="H42" s="511"/>
      <c r="I42" s="514"/>
      <c r="J42" s="523"/>
      <c r="K42" s="520"/>
      <c r="L42" s="520"/>
      <c r="M42" s="517"/>
      <c r="N42" s="520"/>
      <c r="O42" s="508"/>
      <c r="P42" s="508"/>
      <c r="Q42" s="508"/>
      <c r="R42" s="508"/>
      <c r="S42" s="508"/>
      <c r="T42" s="508"/>
    </row>
    <row r="43" spans="1:20">
      <c r="A43" s="499"/>
      <c r="B43" s="359"/>
      <c r="C43" s="502"/>
      <c r="D43" s="502"/>
      <c r="E43" s="505"/>
      <c r="F43" s="505"/>
      <c r="G43" s="505"/>
      <c r="H43" s="511"/>
      <c r="I43" s="514"/>
      <c r="J43" s="523"/>
      <c r="K43" s="520"/>
      <c r="L43" s="520"/>
      <c r="M43" s="517"/>
      <c r="N43" s="520"/>
      <c r="O43" s="508"/>
      <c r="P43" s="508"/>
      <c r="Q43" s="508"/>
      <c r="R43" s="508"/>
      <c r="S43" s="508"/>
      <c r="T43" s="508"/>
    </row>
    <row r="44" spans="1:20" ht="15.75" thickBot="1">
      <c r="A44" s="500"/>
      <c r="B44" s="526"/>
      <c r="C44" s="503"/>
      <c r="D44" s="503"/>
      <c r="E44" s="506"/>
      <c r="F44" s="506"/>
      <c r="G44" s="506"/>
      <c r="H44" s="512"/>
      <c r="I44" s="515"/>
      <c r="J44" s="524"/>
      <c r="K44" s="521"/>
      <c r="L44" s="521"/>
      <c r="M44" s="518"/>
      <c r="N44" s="521"/>
      <c r="O44" s="509"/>
      <c r="P44" s="509"/>
      <c r="Q44" s="509"/>
      <c r="R44" s="509"/>
      <c r="S44" s="509"/>
      <c r="T44" s="509"/>
    </row>
    <row r="45" spans="1:20">
      <c r="A45" s="498">
        <f>'Mapa Final'!A36</f>
        <v>0</v>
      </c>
      <c r="B45" s="525">
        <f>'Mapa Final'!B36</f>
        <v>0</v>
      </c>
      <c r="C45" s="501">
        <f>'Mapa Final'!C36</f>
        <v>0</v>
      </c>
      <c r="D45" s="501">
        <f>'Mapa Final'!D36</f>
        <v>0</v>
      </c>
      <c r="E45" s="504">
        <f>'Mapa Final'!E36</f>
        <v>0</v>
      </c>
      <c r="F45" s="504">
        <f>'Mapa Final'!F36</f>
        <v>0</v>
      </c>
      <c r="G45" s="504">
        <f>'Mapa Final'!G36</f>
        <v>0</v>
      </c>
      <c r="H45" s="510" t="str">
        <f>'Mapa Final'!I36</f>
        <v>Muy Baja</v>
      </c>
      <c r="I45" s="513" t="b">
        <f>'Mapa Final'!L36</f>
        <v>0</v>
      </c>
      <c r="J45" s="522" t="e">
        <f>'Mapa Final'!N36</f>
        <v>#N/A</v>
      </c>
      <c r="K45" s="519" t="e">
        <f>'Mapa Final'!AA36</f>
        <v>#DIV/0!</v>
      </c>
      <c r="L45" s="519" t="e">
        <f>'Mapa Final'!AE36</f>
        <v>#DIV/0!</v>
      </c>
      <c r="M45" s="516" t="e">
        <f>'Mapa Final'!AG36</f>
        <v>#DIV/0!</v>
      </c>
      <c r="N45" s="519" t="str">
        <f>'Mapa Final'!AH36</f>
        <v>Aceptar</v>
      </c>
      <c r="O45" s="507"/>
      <c r="P45" s="507"/>
      <c r="Q45" s="507"/>
      <c r="R45" s="507"/>
      <c r="S45" s="507"/>
      <c r="T45" s="507"/>
    </row>
    <row r="46" spans="1:20">
      <c r="A46" s="499"/>
      <c r="B46" s="359"/>
      <c r="C46" s="502"/>
      <c r="D46" s="502"/>
      <c r="E46" s="505"/>
      <c r="F46" s="505"/>
      <c r="G46" s="505"/>
      <c r="H46" s="511"/>
      <c r="I46" s="514"/>
      <c r="J46" s="523"/>
      <c r="K46" s="520"/>
      <c r="L46" s="520"/>
      <c r="M46" s="517"/>
      <c r="N46" s="520"/>
      <c r="O46" s="508"/>
      <c r="P46" s="508"/>
      <c r="Q46" s="508"/>
      <c r="R46" s="508"/>
      <c r="S46" s="508"/>
      <c r="T46" s="508"/>
    </row>
    <row r="47" spans="1:20">
      <c r="A47" s="499"/>
      <c r="B47" s="359"/>
      <c r="C47" s="502"/>
      <c r="D47" s="502"/>
      <c r="E47" s="505"/>
      <c r="F47" s="505"/>
      <c r="G47" s="505"/>
      <c r="H47" s="511"/>
      <c r="I47" s="514"/>
      <c r="J47" s="523"/>
      <c r="K47" s="520"/>
      <c r="L47" s="520"/>
      <c r="M47" s="517"/>
      <c r="N47" s="520"/>
      <c r="O47" s="508"/>
      <c r="P47" s="508"/>
      <c r="Q47" s="508"/>
      <c r="R47" s="508"/>
      <c r="S47" s="508"/>
      <c r="T47" s="508"/>
    </row>
    <row r="48" spans="1:20">
      <c r="A48" s="499"/>
      <c r="B48" s="359"/>
      <c r="C48" s="502"/>
      <c r="D48" s="502"/>
      <c r="E48" s="505"/>
      <c r="F48" s="505"/>
      <c r="G48" s="505"/>
      <c r="H48" s="511"/>
      <c r="I48" s="514"/>
      <c r="J48" s="523"/>
      <c r="K48" s="520"/>
      <c r="L48" s="520"/>
      <c r="M48" s="517"/>
      <c r="N48" s="520"/>
      <c r="O48" s="508"/>
      <c r="P48" s="508"/>
      <c r="Q48" s="508"/>
      <c r="R48" s="508"/>
      <c r="S48" s="508"/>
      <c r="T48" s="508"/>
    </row>
    <row r="49" spans="1:20" ht="15.75" thickBot="1">
      <c r="A49" s="500"/>
      <c r="B49" s="526"/>
      <c r="C49" s="503"/>
      <c r="D49" s="503"/>
      <c r="E49" s="506"/>
      <c r="F49" s="506"/>
      <c r="G49" s="506"/>
      <c r="H49" s="512"/>
      <c r="I49" s="515"/>
      <c r="J49" s="524"/>
      <c r="K49" s="521"/>
      <c r="L49" s="521"/>
      <c r="M49" s="518"/>
      <c r="N49" s="521"/>
      <c r="O49" s="509"/>
      <c r="P49" s="509"/>
      <c r="Q49" s="509"/>
      <c r="R49" s="509"/>
      <c r="S49" s="509"/>
      <c r="T49" s="509"/>
    </row>
    <row r="50" spans="1:20">
      <c r="A50" s="498">
        <f>'Mapa Final'!A41</f>
        <v>0</v>
      </c>
      <c r="B50" s="525">
        <f>'Mapa Final'!B41</f>
        <v>0</v>
      </c>
      <c r="C50" s="501">
        <f>'Mapa Final'!C41</f>
        <v>0</v>
      </c>
      <c r="D50" s="501">
        <f>'Mapa Final'!D41</f>
        <v>0</v>
      </c>
      <c r="E50" s="504">
        <f>'Mapa Final'!E41</f>
        <v>0</v>
      </c>
      <c r="F50" s="504">
        <f>'Mapa Final'!F41</f>
        <v>0</v>
      </c>
      <c r="G50" s="504">
        <f>'Mapa Final'!G41</f>
        <v>0</v>
      </c>
      <c r="H50" s="510" t="str">
        <f>'Mapa Final'!I41</f>
        <v>Muy Baja</v>
      </c>
      <c r="I50" s="513" t="b">
        <f>'Mapa Final'!L41</f>
        <v>0</v>
      </c>
      <c r="J50" s="522" t="e">
        <f>'Mapa Final'!N41</f>
        <v>#N/A</v>
      </c>
      <c r="K50" s="519" t="e">
        <f>'Mapa Final'!AA41</f>
        <v>#DIV/0!</v>
      </c>
      <c r="L50" s="519" t="e">
        <f>'Mapa Final'!AE41</f>
        <v>#DIV/0!</v>
      </c>
      <c r="M50" s="516" t="e">
        <f>'Mapa Final'!AG41</f>
        <v>#DIV/0!</v>
      </c>
      <c r="N50" s="519">
        <f>'Mapa Final'!AH41</f>
        <v>0</v>
      </c>
      <c r="O50" s="507"/>
      <c r="P50" s="507"/>
      <c r="Q50" s="507"/>
      <c r="R50" s="507"/>
      <c r="S50" s="507"/>
      <c r="T50" s="507"/>
    </row>
    <row r="51" spans="1:20">
      <c r="A51" s="499"/>
      <c r="B51" s="359"/>
      <c r="C51" s="502"/>
      <c r="D51" s="502"/>
      <c r="E51" s="505"/>
      <c r="F51" s="505"/>
      <c r="G51" s="505"/>
      <c r="H51" s="511"/>
      <c r="I51" s="514"/>
      <c r="J51" s="523"/>
      <c r="K51" s="520"/>
      <c r="L51" s="520"/>
      <c r="M51" s="517"/>
      <c r="N51" s="520"/>
      <c r="O51" s="508"/>
      <c r="P51" s="508"/>
      <c r="Q51" s="508"/>
      <c r="R51" s="508"/>
      <c r="S51" s="508"/>
      <c r="T51" s="508"/>
    </row>
    <row r="52" spans="1:20">
      <c r="A52" s="499"/>
      <c r="B52" s="359"/>
      <c r="C52" s="502"/>
      <c r="D52" s="502"/>
      <c r="E52" s="505"/>
      <c r="F52" s="505"/>
      <c r="G52" s="505"/>
      <c r="H52" s="511"/>
      <c r="I52" s="514"/>
      <c r="J52" s="523"/>
      <c r="K52" s="520"/>
      <c r="L52" s="520"/>
      <c r="M52" s="517"/>
      <c r="N52" s="520"/>
      <c r="O52" s="508"/>
      <c r="P52" s="508"/>
      <c r="Q52" s="508"/>
      <c r="R52" s="508"/>
      <c r="S52" s="508"/>
      <c r="T52" s="508"/>
    </row>
    <row r="53" spans="1:20">
      <c r="A53" s="499"/>
      <c r="B53" s="359"/>
      <c r="C53" s="502"/>
      <c r="D53" s="502"/>
      <c r="E53" s="505"/>
      <c r="F53" s="505"/>
      <c r="G53" s="505"/>
      <c r="H53" s="511"/>
      <c r="I53" s="514"/>
      <c r="J53" s="523"/>
      <c r="K53" s="520"/>
      <c r="L53" s="520"/>
      <c r="M53" s="517"/>
      <c r="N53" s="520"/>
      <c r="O53" s="508"/>
      <c r="P53" s="508"/>
      <c r="Q53" s="508"/>
      <c r="R53" s="508"/>
      <c r="S53" s="508"/>
      <c r="T53" s="508"/>
    </row>
    <row r="54" spans="1:20" ht="15.75" thickBot="1">
      <c r="A54" s="500"/>
      <c r="B54" s="526"/>
      <c r="C54" s="503"/>
      <c r="D54" s="503"/>
      <c r="E54" s="506"/>
      <c r="F54" s="506"/>
      <c r="G54" s="506"/>
      <c r="H54" s="512"/>
      <c r="I54" s="515"/>
      <c r="J54" s="524"/>
      <c r="K54" s="521"/>
      <c r="L54" s="521"/>
      <c r="M54" s="518"/>
      <c r="N54" s="521"/>
      <c r="O54" s="509"/>
      <c r="P54" s="509"/>
      <c r="Q54" s="509"/>
      <c r="R54" s="509"/>
      <c r="S54" s="509"/>
      <c r="T54" s="509"/>
    </row>
    <row r="55" spans="1:20">
      <c r="A55" s="498">
        <f>'Mapa Final'!A46</f>
        <v>0</v>
      </c>
      <c r="B55" s="525">
        <f>'Mapa Final'!B46</f>
        <v>0</v>
      </c>
      <c r="C55" s="501">
        <f>'Mapa Final'!C46</f>
        <v>0</v>
      </c>
      <c r="D55" s="501">
        <f>'Mapa Final'!D46</f>
        <v>0</v>
      </c>
      <c r="E55" s="504">
        <f>'Mapa Final'!E46</f>
        <v>0</v>
      </c>
      <c r="F55" s="504">
        <f>'Mapa Final'!F46</f>
        <v>0</v>
      </c>
      <c r="G55" s="504">
        <f>'Mapa Final'!G46</f>
        <v>0</v>
      </c>
      <c r="H55" s="510" t="str">
        <f>'Mapa Final'!I46</f>
        <v>Muy Baja</v>
      </c>
      <c r="I55" s="513" t="b">
        <f>'Mapa Final'!L46</f>
        <v>0</v>
      </c>
      <c r="J55" s="522" t="e">
        <f>'Mapa Final'!N46</f>
        <v>#N/A</v>
      </c>
      <c r="K55" s="519" t="e">
        <f>'Mapa Final'!AA46</f>
        <v>#DIV/0!</v>
      </c>
      <c r="L55" s="519" t="e">
        <f>'Mapa Final'!AE46</f>
        <v>#DIV/0!</v>
      </c>
      <c r="M55" s="516" t="e">
        <f>'Mapa Final'!AG46</f>
        <v>#DIV/0!</v>
      </c>
      <c r="N55" s="519">
        <f>'Mapa Final'!AH46</f>
        <v>0</v>
      </c>
      <c r="O55" s="507"/>
      <c r="P55" s="507"/>
      <c r="Q55" s="507"/>
      <c r="R55" s="507"/>
      <c r="S55" s="507"/>
      <c r="T55" s="507"/>
    </row>
    <row r="56" spans="1:20">
      <c r="A56" s="499"/>
      <c r="B56" s="359"/>
      <c r="C56" s="502"/>
      <c r="D56" s="502"/>
      <c r="E56" s="505"/>
      <c r="F56" s="505"/>
      <c r="G56" s="505"/>
      <c r="H56" s="511"/>
      <c r="I56" s="514"/>
      <c r="J56" s="523"/>
      <c r="K56" s="520"/>
      <c r="L56" s="520"/>
      <c r="M56" s="517"/>
      <c r="N56" s="520"/>
      <c r="O56" s="508"/>
      <c r="P56" s="508"/>
      <c r="Q56" s="508"/>
      <c r="R56" s="508"/>
      <c r="S56" s="508"/>
      <c r="T56" s="508"/>
    </row>
    <row r="57" spans="1:20">
      <c r="A57" s="499"/>
      <c r="B57" s="359"/>
      <c r="C57" s="502"/>
      <c r="D57" s="502"/>
      <c r="E57" s="505"/>
      <c r="F57" s="505"/>
      <c r="G57" s="505"/>
      <c r="H57" s="511"/>
      <c r="I57" s="514"/>
      <c r="J57" s="523"/>
      <c r="K57" s="520"/>
      <c r="L57" s="520"/>
      <c r="M57" s="517"/>
      <c r="N57" s="520"/>
      <c r="O57" s="508"/>
      <c r="P57" s="508"/>
      <c r="Q57" s="508"/>
      <c r="R57" s="508"/>
      <c r="S57" s="508"/>
      <c r="T57" s="508"/>
    </row>
    <row r="58" spans="1:20">
      <c r="A58" s="499"/>
      <c r="B58" s="359"/>
      <c r="C58" s="502"/>
      <c r="D58" s="502"/>
      <c r="E58" s="505"/>
      <c r="F58" s="505"/>
      <c r="G58" s="505"/>
      <c r="H58" s="511"/>
      <c r="I58" s="514"/>
      <c r="J58" s="523"/>
      <c r="K58" s="520"/>
      <c r="L58" s="520"/>
      <c r="M58" s="517"/>
      <c r="N58" s="520"/>
      <c r="O58" s="508"/>
      <c r="P58" s="508"/>
      <c r="Q58" s="508"/>
      <c r="R58" s="508"/>
      <c r="S58" s="508"/>
      <c r="T58" s="508"/>
    </row>
    <row r="59" spans="1:20" ht="15.75" thickBot="1">
      <c r="A59" s="500"/>
      <c r="B59" s="526"/>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1" customFormat="1" ht="16.5" customHeight="1">
      <c r="A1" s="381"/>
      <c r="B1" s="382"/>
      <c r="C1" s="382"/>
      <c r="D1" s="487" t="s">
        <v>499</v>
      </c>
      <c r="E1" s="487"/>
      <c r="F1" s="487"/>
      <c r="G1" s="487"/>
      <c r="H1" s="487"/>
      <c r="I1" s="487"/>
      <c r="J1" s="487"/>
      <c r="K1" s="487"/>
      <c r="L1" s="487"/>
      <c r="M1" s="487"/>
      <c r="N1" s="487"/>
      <c r="O1" s="487"/>
      <c r="P1" s="487"/>
      <c r="Q1" s="488"/>
      <c r="R1" s="373" t="s">
        <v>422</v>
      </c>
      <c r="S1" s="373"/>
      <c r="T1" s="373"/>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83"/>
      <c r="B2" s="384"/>
      <c r="C2" s="384"/>
      <c r="D2" s="489"/>
      <c r="E2" s="489"/>
      <c r="F2" s="489"/>
      <c r="G2" s="489"/>
      <c r="H2" s="489"/>
      <c r="I2" s="489"/>
      <c r="J2" s="489"/>
      <c r="K2" s="489"/>
      <c r="L2" s="489"/>
      <c r="M2" s="489"/>
      <c r="N2" s="489"/>
      <c r="O2" s="489"/>
      <c r="P2" s="489"/>
      <c r="Q2" s="490"/>
      <c r="R2" s="373"/>
      <c r="S2" s="373"/>
      <c r="T2" s="373"/>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241"/>
      <c r="D3" s="489"/>
      <c r="E3" s="489"/>
      <c r="F3" s="489"/>
      <c r="G3" s="489"/>
      <c r="H3" s="489"/>
      <c r="I3" s="489"/>
      <c r="J3" s="489"/>
      <c r="K3" s="489"/>
      <c r="L3" s="489"/>
      <c r="M3" s="489"/>
      <c r="N3" s="489"/>
      <c r="O3" s="489"/>
      <c r="P3" s="489"/>
      <c r="Q3" s="490"/>
      <c r="R3" s="373"/>
      <c r="S3" s="373"/>
      <c r="T3" s="373"/>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74" t="s">
        <v>423</v>
      </c>
      <c r="B4" s="375"/>
      <c r="C4" s="376"/>
      <c r="D4" s="377" t="str">
        <f>'Mapa Final'!D4</f>
        <v>Cobro Coactivo</v>
      </c>
      <c r="E4" s="378"/>
      <c r="F4" s="378"/>
      <c r="G4" s="378"/>
      <c r="H4" s="378"/>
      <c r="I4" s="378"/>
      <c r="J4" s="378"/>
      <c r="K4" s="378"/>
      <c r="L4" s="378"/>
      <c r="M4" s="378"/>
      <c r="N4" s="379"/>
      <c r="O4" s="380"/>
      <c r="P4" s="380"/>
      <c r="Q4" s="380"/>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74" t="s">
        <v>425</v>
      </c>
      <c r="B5" s="375"/>
      <c r="C5" s="376"/>
      <c r="D5" s="385" t="str">
        <f>'Mapa Final'!D5</f>
        <v xml:space="preserve">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			</v>
      </c>
      <c r="E5" s="386"/>
      <c r="F5" s="386"/>
      <c r="G5" s="386"/>
      <c r="H5" s="386"/>
      <c r="I5" s="386"/>
      <c r="J5" s="386"/>
      <c r="K5" s="386"/>
      <c r="L5" s="386"/>
      <c r="M5" s="386"/>
      <c r="N5" s="387"/>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74" t="s">
        <v>427</v>
      </c>
      <c r="B6" s="375"/>
      <c r="C6" s="376"/>
      <c r="D6" s="385" t="str">
        <f>'Mapa Final'!D6</f>
        <v>Nivel Seccional</v>
      </c>
      <c r="E6" s="386"/>
      <c r="F6" s="386"/>
      <c r="G6" s="386"/>
      <c r="H6" s="386"/>
      <c r="I6" s="386"/>
      <c r="J6" s="386"/>
      <c r="K6" s="386"/>
      <c r="L6" s="386"/>
      <c r="M6" s="386"/>
      <c r="N6" s="387"/>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3" customFormat="1" ht="46.5" customHeight="1" thickTop="1" thickBot="1">
      <c r="A7" s="482" t="s">
        <v>484</v>
      </c>
      <c r="B7" s="483"/>
      <c r="C7" s="483"/>
      <c r="D7" s="483"/>
      <c r="E7" s="483"/>
      <c r="F7" s="484"/>
      <c r="G7" s="150"/>
      <c r="H7" s="485" t="s">
        <v>485</v>
      </c>
      <c r="I7" s="485"/>
      <c r="J7" s="485"/>
      <c r="K7" s="485" t="s">
        <v>486</v>
      </c>
      <c r="L7" s="485"/>
      <c r="M7" s="485"/>
      <c r="N7" s="486" t="s">
        <v>487</v>
      </c>
      <c r="O7" s="491" t="s">
        <v>488</v>
      </c>
      <c r="P7" s="493" t="s">
        <v>489</v>
      </c>
      <c r="Q7" s="494"/>
      <c r="R7" s="493" t="s">
        <v>490</v>
      </c>
      <c r="S7" s="494"/>
      <c r="T7" s="495" t="s">
        <v>500</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29</v>
      </c>
      <c r="B8" s="158" t="s">
        <v>435</v>
      </c>
      <c r="C8" s="159" t="s">
        <v>122</v>
      </c>
      <c r="D8" s="151" t="s">
        <v>436</v>
      </c>
      <c r="E8" s="246" t="s">
        <v>126</v>
      </c>
      <c r="F8" s="246" t="s">
        <v>128</v>
      </c>
      <c r="G8" s="246" t="s">
        <v>130</v>
      </c>
      <c r="H8" s="152" t="s">
        <v>492</v>
      </c>
      <c r="I8" s="152" t="s">
        <v>365</v>
      </c>
      <c r="J8" s="152" t="s">
        <v>493</v>
      </c>
      <c r="K8" s="152" t="s">
        <v>492</v>
      </c>
      <c r="L8" s="152" t="s">
        <v>494</v>
      </c>
      <c r="M8" s="152" t="s">
        <v>493</v>
      </c>
      <c r="N8" s="486"/>
      <c r="O8" s="492"/>
      <c r="P8" s="153" t="s">
        <v>495</v>
      </c>
      <c r="Q8" s="153" t="s">
        <v>496</v>
      </c>
      <c r="R8" s="153" t="s">
        <v>497</v>
      </c>
      <c r="S8" s="153" t="s">
        <v>498</v>
      </c>
      <c r="T8" s="49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496"/>
      <c r="B9" s="497"/>
      <c r="C9" s="497"/>
      <c r="D9" s="497"/>
      <c r="E9" s="497"/>
      <c r="F9" s="497"/>
      <c r="G9" s="497"/>
      <c r="H9" s="497"/>
      <c r="I9" s="497"/>
      <c r="J9" s="497"/>
      <c r="K9" s="497"/>
      <c r="L9" s="497"/>
      <c r="M9" s="497"/>
      <c r="N9" s="497"/>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498">
        <f>'Mapa Final'!A10</f>
        <v>1</v>
      </c>
      <c r="B10" s="525" t="str">
        <f>'Mapa Final'!B10</f>
        <v xml:space="preserve">Riesgo Público </v>
      </c>
      <c r="C10" s="501" t="str">
        <f>'Mapa Final'!C10</f>
        <v>Afectación en la Prestación del Servicio de Justicia</v>
      </c>
      <c r="D10" s="501" t="str">
        <f>'Mapa Final'!D10</f>
        <v xml:space="preserve">Emergencia sanitaria </v>
      </c>
      <c r="E10" s="504" t="str">
        <f>'Mapa Final'!E10</f>
        <v>Actividades externas que afectan el normal funcionamiento del proceso Cobro Coactivo</v>
      </c>
      <c r="F10" s="504" t="str">
        <f>'Mapa Final'!F10</f>
        <v>Posibilidad de afectación en la prestación del servicio de justicia por actividades externas que afectan el normal funcionamiento del proceso cobro coactivo</v>
      </c>
      <c r="G10" s="504" t="str">
        <f>'Mapa Final'!G10</f>
        <v>Daños Activos Fijos/Eventos Externos</v>
      </c>
      <c r="H10" s="510" t="str">
        <f>'Mapa Final'!I10</f>
        <v>Media</v>
      </c>
      <c r="I10" s="513" t="str">
        <f>'Mapa Final'!L10</f>
        <v>Menor</v>
      </c>
      <c r="J10" s="522" t="str">
        <f>'Mapa Final'!N10</f>
        <v>Moderado</v>
      </c>
      <c r="K10" s="519" t="str">
        <f>'Mapa Final'!AA10</f>
        <v>Baja</v>
      </c>
      <c r="L10" s="519" t="str">
        <f>'Mapa Final'!AE10</f>
        <v>Menor</v>
      </c>
      <c r="M10" s="516" t="str">
        <f>'Mapa Final'!AG10</f>
        <v>Moderado</v>
      </c>
      <c r="N10" s="519" t="str">
        <f>'Mapa Final'!AH10</f>
        <v>Reducir(mitigar)</v>
      </c>
      <c r="O10" s="507"/>
      <c r="P10" s="507"/>
      <c r="Q10" s="507"/>
      <c r="R10" s="507"/>
      <c r="S10" s="507"/>
      <c r="T10" s="507"/>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499"/>
      <c r="B11" s="527"/>
      <c r="C11" s="502"/>
      <c r="D11" s="502"/>
      <c r="E11" s="505"/>
      <c r="F11" s="505"/>
      <c r="G11" s="505"/>
      <c r="H11" s="511"/>
      <c r="I11" s="514"/>
      <c r="J11" s="523"/>
      <c r="K11" s="520"/>
      <c r="L11" s="520"/>
      <c r="M11" s="517"/>
      <c r="N11" s="520"/>
      <c r="O11" s="508"/>
      <c r="P11" s="508"/>
      <c r="Q11" s="508"/>
      <c r="R11" s="508"/>
      <c r="S11" s="508"/>
      <c r="T11" s="50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499"/>
      <c r="B12" s="527"/>
      <c r="C12" s="502"/>
      <c r="D12" s="502"/>
      <c r="E12" s="505"/>
      <c r="F12" s="505"/>
      <c r="G12" s="505"/>
      <c r="H12" s="511"/>
      <c r="I12" s="514"/>
      <c r="J12" s="523"/>
      <c r="K12" s="520"/>
      <c r="L12" s="520"/>
      <c r="M12" s="517"/>
      <c r="N12" s="520"/>
      <c r="O12" s="508"/>
      <c r="P12" s="508"/>
      <c r="Q12" s="508"/>
      <c r="R12" s="508"/>
      <c r="S12" s="508"/>
      <c r="T12" s="50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499"/>
      <c r="B13" s="527"/>
      <c r="C13" s="502"/>
      <c r="D13" s="502"/>
      <c r="E13" s="505"/>
      <c r="F13" s="505"/>
      <c r="G13" s="505"/>
      <c r="H13" s="511"/>
      <c r="I13" s="514"/>
      <c r="J13" s="523"/>
      <c r="K13" s="520"/>
      <c r="L13" s="520"/>
      <c r="M13" s="517"/>
      <c r="N13" s="520"/>
      <c r="O13" s="508"/>
      <c r="P13" s="508"/>
      <c r="Q13" s="508"/>
      <c r="R13" s="508"/>
      <c r="S13" s="508"/>
      <c r="T13" s="50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00"/>
      <c r="B14" s="528"/>
      <c r="C14" s="503"/>
      <c r="D14" s="503"/>
      <c r="E14" s="506"/>
      <c r="F14" s="506"/>
      <c r="G14" s="506"/>
      <c r="H14" s="512"/>
      <c r="I14" s="515"/>
      <c r="J14" s="524"/>
      <c r="K14" s="521"/>
      <c r="L14" s="521"/>
      <c r="M14" s="518"/>
      <c r="N14" s="521"/>
      <c r="O14" s="509"/>
      <c r="P14" s="509"/>
      <c r="Q14" s="509"/>
      <c r="R14" s="509"/>
      <c r="S14" s="509"/>
      <c r="T14" s="50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498">
        <f>'Mapa Final'!A14</f>
        <v>2</v>
      </c>
      <c r="B15" s="525" t="str">
        <f>'Mapa Final'!B14</f>
        <v xml:space="preserve">Ambiental </v>
      </c>
      <c r="C15" s="501" t="str">
        <f>'Mapa Final'!C14</f>
        <v xml:space="preserve"> Afectación Ambiental</v>
      </c>
      <c r="D15" s="501" t="str">
        <f>'Mapa Final'!D14</f>
        <v xml:space="preserve">insuficiente capacitación ambiental </v>
      </c>
      <c r="E15" s="504" t="str">
        <f>'Mapa Final'!E14</f>
        <v xml:space="preserve">Bajo nivel de conocimiento de las medidas que implica el plan de Gestión Ambiental de la Rama Judicial </v>
      </c>
      <c r="F15" s="504" t="str">
        <f>'Mapa Final'!F14</f>
        <v xml:space="preserve">Posibilidad de afectación ambiental por desconocimiento de las medidas que implica el plan de Gestión Ambiental de la Rama Judicial </v>
      </c>
      <c r="G15" s="504" t="str">
        <f>'Mapa Final'!G14</f>
        <v>Eventos Ambientales Internos</v>
      </c>
      <c r="H15" s="510" t="str">
        <f>'Mapa Final'!I14</f>
        <v>Media</v>
      </c>
      <c r="I15" s="513" t="str">
        <f>'Mapa Final'!L14</f>
        <v>Leve</v>
      </c>
      <c r="J15" s="522" t="str">
        <f>'Mapa Final'!N14</f>
        <v>Moderado</v>
      </c>
      <c r="K15" s="519" t="str">
        <f>'Mapa Final'!AA14</f>
        <v>Baja</v>
      </c>
      <c r="L15" s="519" t="str">
        <f>'Mapa Final'!AE14</f>
        <v>Leve</v>
      </c>
      <c r="M15" s="516" t="str">
        <f>'Mapa Final'!AG14</f>
        <v>Bajo</v>
      </c>
      <c r="N15" s="519" t="str">
        <f>'Mapa Final'!AH14</f>
        <v>Aceptar</v>
      </c>
      <c r="O15" s="507"/>
      <c r="P15" s="507"/>
      <c r="Q15" s="507"/>
      <c r="R15" s="507"/>
      <c r="S15" s="507"/>
      <c r="T15" s="507"/>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499"/>
      <c r="B16" s="527"/>
      <c r="C16" s="502"/>
      <c r="D16" s="502"/>
      <c r="E16" s="505"/>
      <c r="F16" s="505"/>
      <c r="G16" s="505"/>
      <c r="H16" s="511"/>
      <c r="I16" s="514"/>
      <c r="J16" s="523"/>
      <c r="K16" s="520"/>
      <c r="L16" s="520"/>
      <c r="M16" s="517"/>
      <c r="N16" s="520"/>
      <c r="O16" s="508"/>
      <c r="P16" s="508"/>
      <c r="Q16" s="508"/>
      <c r="R16" s="508"/>
      <c r="S16" s="508"/>
      <c r="T16" s="50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499"/>
      <c r="B17" s="527"/>
      <c r="C17" s="502"/>
      <c r="D17" s="502"/>
      <c r="E17" s="505"/>
      <c r="F17" s="505"/>
      <c r="G17" s="505"/>
      <c r="H17" s="511"/>
      <c r="I17" s="514"/>
      <c r="J17" s="523"/>
      <c r="K17" s="520"/>
      <c r="L17" s="520"/>
      <c r="M17" s="517"/>
      <c r="N17" s="520"/>
      <c r="O17" s="508"/>
      <c r="P17" s="508"/>
      <c r="Q17" s="508"/>
      <c r="R17" s="508"/>
      <c r="S17" s="508"/>
      <c r="T17" s="50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499"/>
      <c r="B18" s="527"/>
      <c r="C18" s="502"/>
      <c r="D18" s="502"/>
      <c r="E18" s="505"/>
      <c r="F18" s="505"/>
      <c r="G18" s="505"/>
      <c r="H18" s="511"/>
      <c r="I18" s="514"/>
      <c r="J18" s="523"/>
      <c r="K18" s="520"/>
      <c r="L18" s="520"/>
      <c r="M18" s="517"/>
      <c r="N18" s="520"/>
      <c r="O18" s="508"/>
      <c r="P18" s="508"/>
      <c r="Q18" s="508"/>
      <c r="R18" s="508"/>
      <c r="S18" s="508"/>
      <c r="T18" s="50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00"/>
      <c r="B19" s="528"/>
      <c r="C19" s="503"/>
      <c r="D19" s="503"/>
      <c r="E19" s="506"/>
      <c r="F19" s="506"/>
      <c r="G19" s="506"/>
      <c r="H19" s="512"/>
      <c r="I19" s="515"/>
      <c r="J19" s="524"/>
      <c r="K19" s="521"/>
      <c r="L19" s="521"/>
      <c r="M19" s="518"/>
      <c r="N19" s="521"/>
      <c r="O19" s="509"/>
      <c r="P19" s="509"/>
      <c r="Q19" s="509"/>
      <c r="R19" s="509"/>
      <c r="S19" s="509"/>
      <c r="T19" s="50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t="e">
        <f>'Mapa Final'!#REF!</f>
        <v>#REF!</v>
      </c>
      <c r="B20" s="525" t="e">
        <f>'Mapa Final'!#REF!</f>
        <v>#REF!</v>
      </c>
      <c r="C20" s="501" t="e">
        <f>'Mapa Final'!#REF!</f>
        <v>#REF!</v>
      </c>
      <c r="D20" s="501" t="e">
        <f>'Mapa Final'!#REF!</f>
        <v>#REF!</v>
      </c>
      <c r="E20" s="504" t="e">
        <f>'Mapa Final'!#REF!</f>
        <v>#REF!</v>
      </c>
      <c r="F20" s="504" t="e">
        <f>'Mapa Final'!#REF!</f>
        <v>#REF!</v>
      </c>
      <c r="G20" s="504" t="e">
        <f>'Mapa Final'!#REF!</f>
        <v>#REF!</v>
      </c>
      <c r="H20" s="510" t="e">
        <f>'Mapa Final'!#REF!</f>
        <v>#REF!</v>
      </c>
      <c r="I20" s="513" t="e">
        <f>'Mapa Final'!#REF!</f>
        <v>#REF!</v>
      </c>
      <c r="J20" s="522" t="e">
        <f>'Mapa Final'!#REF!</f>
        <v>#REF!</v>
      </c>
      <c r="K20" s="519" t="e">
        <f>'Mapa Final'!#REF!</f>
        <v>#REF!</v>
      </c>
      <c r="L20" s="519" t="e">
        <f>'Mapa Final'!#REF!</f>
        <v>#REF!</v>
      </c>
      <c r="M20" s="516" t="e">
        <f>'Mapa Final'!#REF!</f>
        <v>#REF!</v>
      </c>
      <c r="N20" s="519" t="e">
        <f>'Mapa Final'!#REF!</f>
        <v>#REF!</v>
      </c>
      <c r="O20" s="507"/>
      <c r="P20" s="507"/>
      <c r="Q20" s="507"/>
      <c r="R20" s="507"/>
      <c r="S20" s="507"/>
      <c r="T20" s="507"/>
      <c r="U20" s="34"/>
      <c r="V20" s="34"/>
    </row>
    <row r="21" spans="1:176">
      <c r="A21" s="499"/>
      <c r="B21" s="527"/>
      <c r="C21" s="502"/>
      <c r="D21" s="502"/>
      <c r="E21" s="505"/>
      <c r="F21" s="505"/>
      <c r="G21" s="505"/>
      <c r="H21" s="511"/>
      <c r="I21" s="514"/>
      <c r="J21" s="523"/>
      <c r="K21" s="520"/>
      <c r="L21" s="520"/>
      <c r="M21" s="517"/>
      <c r="N21" s="520"/>
      <c r="O21" s="508"/>
      <c r="P21" s="508"/>
      <c r="Q21" s="508"/>
      <c r="R21" s="508"/>
      <c r="S21" s="508"/>
      <c r="T21" s="508"/>
      <c r="U21" s="34"/>
      <c r="V21" s="34"/>
    </row>
    <row r="22" spans="1:176">
      <c r="A22" s="499"/>
      <c r="B22" s="527"/>
      <c r="C22" s="502"/>
      <c r="D22" s="502"/>
      <c r="E22" s="505"/>
      <c r="F22" s="505"/>
      <c r="G22" s="505"/>
      <c r="H22" s="511"/>
      <c r="I22" s="514"/>
      <c r="J22" s="523"/>
      <c r="K22" s="520"/>
      <c r="L22" s="520"/>
      <c r="M22" s="517"/>
      <c r="N22" s="520"/>
      <c r="O22" s="508"/>
      <c r="P22" s="508"/>
      <c r="Q22" s="508"/>
      <c r="R22" s="508"/>
      <c r="S22" s="508"/>
      <c r="T22" s="508"/>
      <c r="U22" s="34"/>
      <c r="V22" s="34"/>
    </row>
    <row r="23" spans="1:176">
      <c r="A23" s="499"/>
      <c r="B23" s="527"/>
      <c r="C23" s="502"/>
      <c r="D23" s="502"/>
      <c r="E23" s="505"/>
      <c r="F23" s="505"/>
      <c r="G23" s="505"/>
      <c r="H23" s="511"/>
      <c r="I23" s="514"/>
      <c r="J23" s="523"/>
      <c r="K23" s="520"/>
      <c r="L23" s="520"/>
      <c r="M23" s="517"/>
      <c r="N23" s="520"/>
      <c r="O23" s="508"/>
      <c r="P23" s="508"/>
      <c r="Q23" s="508"/>
      <c r="R23" s="508"/>
      <c r="S23" s="508"/>
      <c r="T23" s="508"/>
      <c r="U23" s="34"/>
      <c r="V23" s="34"/>
    </row>
    <row r="24" spans="1:176" ht="307.5" customHeight="1" thickBot="1">
      <c r="A24" s="500"/>
      <c r="B24" s="528"/>
      <c r="C24" s="503"/>
      <c r="D24" s="503"/>
      <c r="E24" s="506"/>
      <c r="F24" s="506"/>
      <c r="G24" s="506"/>
      <c r="H24" s="512"/>
      <c r="I24" s="515"/>
      <c r="J24" s="524"/>
      <c r="K24" s="521"/>
      <c r="L24" s="521"/>
      <c r="M24" s="518"/>
      <c r="N24" s="521"/>
      <c r="O24" s="509"/>
      <c r="P24" s="509"/>
      <c r="Q24" s="509"/>
      <c r="R24" s="509"/>
      <c r="S24" s="509"/>
      <c r="T24" s="509"/>
      <c r="U24" s="34"/>
      <c r="V24" s="34"/>
    </row>
    <row r="25" spans="1:176">
      <c r="A25" s="498">
        <f>'Mapa Final'!A18</f>
        <v>3</v>
      </c>
      <c r="B25" s="525" t="str">
        <f>'Mapa Final'!B18</f>
        <v xml:space="preserve">Corrupción 
</v>
      </c>
      <c r="C25" s="501" t="str">
        <f>'Mapa Final'!C18</f>
        <v>Reputacional</v>
      </c>
      <c r="D25" s="501" t="str">
        <f>'Mapa Final'!D18</f>
        <v>Ausencia de valores éticos, morales y legales del servidor judicial</v>
      </c>
      <c r="E25" s="504" t="e">
        <f>'Mapa Final'!#REF!</f>
        <v>#REF!</v>
      </c>
      <c r="F25" s="504" t="str">
        <f>'Mapa Final'!F18</f>
        <v xml:space="preserve">Probabilidad de pérdida reputacional por alteración del sistema de gestión de cobro a favor de un usuario
</v>
      </c>
      <c r="G25" s="504" t="str">
        <f>'Mapa Final'!G18</f>
        <v>Fraude Interno</v>
      </c>
      <c r="H25" s="510" t="str">
        <f>'Mapa Final'!I18</f>
        <v>Media</v>
      </c>
      <c r="I25" s="513" t="str">
        <f>'Mapa Final'!L18</f>
        <v>Moderado</v>
      </c>
      <c r="J25" s="522" t="str">
        <f>'Mapa Final'!N18</f>
        <v>Moderado</v>
      </c>
      <c r="K25" s="519" t="str">
        <f>'Mapa Final'!AA18</f>
        <v>Baja</v>
      </c>
      <c r="L25" s="519" t="str">
        <f>'Mapa Final'!AE18</f>
        <v>Moderado</v>
      </c>
      <c r="M25" s="516" t="str">
        <f>'Mapa Final'!AG18</f>
        <v>Moderado</v>
      </c>
      <c r="N25" s="519" t="str">
        <f>'Mapa Final'!AH18</f>
        <v>Reducir(mitigar)</v>
      </c>
      <c r="O25" s="507"/>
      <c r="P25" s="507"/>
      <c r="Q25" s="507"/>
      <c r="R25" s="507"/>
      <c r="S25" s="507"/>
      <c r="T25" s="507"/>
    </row>
    <row r="26" spans="1:176">
      <c r="A26" s="499"/>
      <c r="B26" s="527"/>
      <c r="C26" s="502"/>
      <c r="D26" s="502"/>
      <c r="E26" s="505"/>
      <c r="F26" s="505"/>
      <c r="G26" s="505"/>
      <c r="H26" s="511"/>
      <c r="I26" s="514"/>
      <c r="J26" s="523"/>
      <c r="K26" s="520"/>
      <c r="L26" s="520"/>
      <c r="M26" s="517"/>
      <c r="N26" s="520"/>
      <c r="O26" s="508"/>
      <c r="P26" s="508"/>
      <c r="Q26" s="508"/>
      <c r="R26" s="508"/>
      <c r="S26" s="508"/>
      <c r="T26" s="508"/>
    </row>
    <row r="27" spans="1:176">
      <c r="A27" s="499"/>
      <c r="B27" s="527"/>
      <c r="C27" s="502"/>
      <c r="D27" s="502"/>
      <c r="E27" s="505"/>
      <c r="F27" s="505"/>
      <c r="G27" s="505"/>
      <c r="H27" s="511"/>
      <c r="I27" s="514"/>
      <c r="J27" s="523"/>
      <c r="K27" s="520"/>
      <c r="L27" s="520"/>
      <c r="M27" s="517"/>
      <c r="N27" s="520"/>
      <c r="O27" s="508"/>
      <c r="P27" s="508"/>
      <c r="Q27" s="508"/>
      <c r="R27" s="508"/>
      <c r="S27" s="508"/>
      <c r="T27" s="508"/>
    </row>
    <row r="28" spans="1:176">
      <c r="A28" s="499"/>
      <c r="B28" s="527"/>
      <c r="C28" s="502"/>
      <c r="D28" s="502"/>
      <c r="E28" s="505"/>
      <c r="F28" s="505"/>
      <c r="G28" s="505"/>
      <c r="H28" s="511"/>
      <c r="I28" s="514"/>
      <c r="J28" s="523"/>
      <c r="K28" s="520"/>
      <c r="L28" s="520"/>
      <c r="M28" s="517"/>
      <c r="N28" s="520"/>
      <c r="O28" s="508"/>
      <c r="P28" s="508"/>
      <c r="Q28" s="508"/>
      <c r="R28" s="508"/>
      <c r="S28" s="508"/>
      <c r="T28" s="508"/>
    </row>
    <row r="29" spans="1:176" ht="277.5" customHeight="1" thickBot="1">
      <c r="A29" s="500"/>
      <c r="B29" s="528"/>
      <c r="C29" s="503"/>
      <c r="D29" s="503"/>
      <c r="E29" s="506"/>
      <c r="F29" s="506"/>
      <c r="G29" s="506"/>
      <c r="H29" s="512"/>
      <c r="I29" s="515"/>
      <c r="J29" s="524"/>
      <c r="K29" s="521"/>
      <c r="L29" s="521"/>
      <c r="M29" s="518"/>
      <c r="N29" s="521"/>
      <c r="O29" s="509"/>
      <c r="P29" s="509"/>
      <c r="Q29" s="509"/>
      <c r="R29" s="509"/>
      <c r="S29" s="509"/>
      <c r="T29" s="509"/>
    </row>
    <row r="30" spans="1:176">
      <c r="A30" s="498">
        <f>'Mapa Final'!A23</f>
        <v>4</v>
      </c>
      <c r="B30" s="525" t="str">
        <f>'Mapa Final'!B23</f>
        <v>Incumplimiento</v>
      </c>
      <c r="C30" s="501" t="str">
        <f>'Mapa Final'!C23</f>
        <v>Incumplimiento de las metas establecidas</v>
      </c>
      <c r="D30" s="501" t="str">
        <f>'Mapa Final'!D23</f>
        <v xml:space="preserve">No hay respuesta adecuada por parte de los juzgados </v>
      </c>
      <c r="E30" s="504" t="str">
        <f>'Mapa Final'!E23</f>
        <v xml:space="preserve">No tramitar en términos las medidas previas ordenadas </v>
      </c>
      <c r="F30" s="504" t="str">
        <f>'Mapa Final'!F23</f>
        <v>Probabiliad de afectación en la prestación de servicio de justicia por no tramitar en términos las medidas previas ordenas</v>
      </c>
      <c r="G30" s="504" t="str">
        <f>'Mapa Final'!G23</f>
        <v>Ejecución y Administración de Procesos</v>
      </c>
      <c r="H30" s="510" t="str">
        <f>'Mapa Final'!I23</f>
        <v>Media</v>
      </c>
      <c r="I30" s="513" t="str">
        <f>'Mapa Final'!L23</f>
        <v>Moderado</v>
      </c>
      <c r="J30" s="522" t="str">
        <f>'Mapa Final'!N23</f>
        <v>Moderado</v>
      </c>
      <c r="K30" s="519" t="str">
        <f>'Mapa Final'!AA23</f>
        <v>Baja</v>
      </c>
      <c r="L30" s="519" t="str">
        <f>'Mapa Final'!AE23</f>
        <v>Moderado</v>
      </c>
      <c r="M30" s="516" t="str">
        <f>'Mapa Final'!AG23</f>
        <v>Moderado</v>
      </c>
      <c r="N30" s="519" t="str">
        <f>'Mapa Final'!AH23</f>
        <v>Reducir(mitigar)</v>
      </c>
      <c r="O30" s="507"/>
      <c r="P30" s="507"/>
      <c r="Q30" s="507"/>
      <c r="R30" s="507"/>
      <c r="S30" s="507"/>
      <c r="T30" s="507"/>
    </row>
    <row r="31" spans="1:176">
      <c r="A31" s="499"/>
      <c r="B31" s="527"/>
      <c r="C31" s="502"/>
      <c r="D31" s="502"/>
      <c r="E31" s="505"/>
      <c r="F31" s="505"/>
      <c r="G31" s="505"/>
      <c r="H31" s="511"/>
      <c r="I31" s="514"/>
      <c r="J31" s="523"/>
      <c r="K31" s="520"/>
      <c r="L31" s="520"/>
      <c r="M31" s="517"/>
      <c r="N31" s="520"/>
      <c r="O31" s="508"/>
      <c r="P31" s="508"/>
      <c r="Q31" s="508"/>
      <c r="R31" s="508"/>
      <c r="S31" s="508"/>
      <c r="T31" s="508"/>
    </row>
    <row r="32" spans="1:176">
      <c r="A32" s="499"/>
      <c r="B32" s="527"/>
      <c r="C32" s="502"/>
      <c r="D32" s="502"/>
      <c r="E32" s="505"/>
      <c r="F32" s="505"/>
      <c r="G32" s="505"/>
      <c r="H32" s="511"/>
      <c r="I32" s="514"/>
      <c r="J32" s="523"/>
      <c r="K32" s="520"/>
      <c r="L32" s="520"/>
      <c r="M32" s="517"/>
      <c r="N32" s="520"/>
      <c r="O32" s="508"/>
      <c r="P32" s="508"/>
      <c r="Q32" s="508"/>
      <c r="R32" s="508"/>
      <c r="S32" s="508"/>
      <c r="T32" s="508"/>
    </row>
    <row r="33" spans="1:20">
      <c r="A33" s="499"/>
      <c r="B33" s="527"/>
      <c r="C33" s="502"/>
      <c r="D33" s="502"/>
      <c r="E33" s="505"/>
      <c r="F33" s="505"/>
      <c r="G33" s="505"/>
      <c r="H33" s="511"/>
      <c r="I33" s="514"/>
      <c r="J33" s="523"/>
      <c r="K33" s="520"/>
      <c r="L33" s="520"/>
      <c r="M33" s="517"/>
      <c r="N33" s="520"/>
      <c r="O33" s="508"/>
      <c r="P33" s="508"/>
      <c r="Q33" s="508"/>
      <c r="R33" s="508"/>
      <c r="S33" s="508"/>
      <c r="T33" s="508"/>
    </row>
    <row r="34" spans="1:20" ht="102.75" customHeight="1" thickBot="1">
      <c r="A34" s="500"/>
      <c r="B34" s="528"/>
      <c r="C34" s="503"/>
      <c r="D34" s="503"/>
      <c r="E34" s="506"/>
      <c r="F34" s="506"/>
      <c r="G34" s="506"/>
      <c r="H34" s="512"/>
      <c r="I34" s="515"/>
      <c r="J34" s="524"/>
      <c r="K34" s="521"/>
      <c r="L34" s="521"/>
      <c r="M34" s="518"/>
      <c r="N34" s="521"/>
      <c r="O34" s="509"/>
      <c r="P34" s="509"/>
      <c r="Q34" s="509"/>
      <c r="R34" s="509"/>
      <c r="S34" s="509"/>
      <c r="T34" s="509"/>
    </row>
    <row r="35" spans="1:20">
      <c r="A35" s="498">
        <f>'Mapa Final'!A26</f>
        <v>0</v>
      </c>
      <c r="B35" s="525">
        <f>'Mapa Final'!B26</f>
        <v>0</v>
      </c>
      <c r="C35" s="501">
        <f>'Mapa Final'!C26</f>
        <v>0</v>
      </c>
      <c r="D35" s="501">
        <f>'Mapa Final'!D26</f>
        <v>0</v>
      </c>
      <c r="E35" s="504">
        <f>'Mapa Final'!E26</f>
        <v>0</v>
      </c>
      <c r="F35" s="504">
        <f>'Mapa Final'!F26</f>
        <v>0</v>
      </c>
      <c r="G35" s="504">
        <f>'Mapa Final'!G26</f>
        <v>0</v>
      </c>
      <c r="H35" s="510" t="str">
        <f>'Mapa Final'!I26</f>
        <v>Muy Baja</v>
      </c>
      <c r="I35" s="513" t="b">
        <f>'Mapa Final'!L26</f>
        <v>0</v>
      </c>
      <c r="J35" s="522" t="e">
        <f>'Mapa Final'!N26</f>
        <v>#N/A</v>
      </c>
      <c r="K35" s="519" t="e">
        <f>'Mapa Final'!AA26</f>
        <v>#DIV/0!</v>
      </c>
      <c r="L35" s="519" t="e">
        <f>'Mapa Final'!AE26</f>
        <v>#DIV/0!</v>
      </c>
      <c r="M35" s="516" t="e">
        <f>'Mapa Final'!AG26</f>
        <v>#DIV/0!</v>
      </c>
      <c r="N35" s="519" t="str">
        <f>'Mapa Final'!AH26</f>
        <v>Reducir(mitigar)</v>
      </c>
      <c r="O35" s="507"/>
      <c r="P35" s="507"/>
      <c r="Q35" s="507"/>
      <c r="R35" s="507"/>
      <c r="S35" s="507"/>
      <c r="T35" s="507"/>
    </row>
    <row r="36" spans="1:20">
      <c r="A36" s="499"/>
      <c r="B36" s="527"/>
      <c r="C36" s="502"/>
      <c r="D36" s="502"/>
      <c r="E36" s="505"/>
      <c r="F36" s="505"/>
      <c r="G36" s="505"/>
      <c r="H36" s="511"/>
      <c r="I36" s="514"/>
      <c r="J36" s="523"/>
      <c r="K36" s="520"/>
      <c r="L36" s="520"/>
      <c r="M36" s="517"/>
      <c r="N36" s="520"/>
      <c r="O36" s="508"/>
      <c r="P36" s="508"/>
      <c r="Q36" s="508"/>
      <c r="R36" s="508"/>
      <c r="S36" s="508"/>
      <c r="T36" s="508"/>
    </row>
    <row r="37" spans="1:20">
      <c r="A37" s="499"/>
      <c r="B37" s="527"/>
      <c r="C37" s="502"/>
      <c r="D37" s="502"/>
      <c r="E37" s="505"/>
      <c r="F37" s="505"/>
      <c r="G37" s="505"/>
      <c r="H37" s="511"/>
      <c r="I37" s="514"/>
      <c r="J37" s="523"/>
      <c r="K37" s="520"/>
      <c r="L37" s="520"/>
      <c r="M37" s="517"/>
      <c r="N37" s="520"/>
      <c r="O37" s="508"/>
      <c r="P37" s="508"/>
      <c r="Q37" s="508"/>
      <c r="R37" s="508"/>
      <c r="S37" s="508"/>
      <c r="T37" s="508"/>
    </row>
    <row r="38" spans="1:20">
      <c r="A38" s="499"/>
      <c r="B38" s="527"/>
      <c r="C38" s="502"/>
      <c r="D38" s="502"/>
      <c r="E38" s="505"/>
      <c r="F38" s="505"/>
      <c r="G38" s="505"/>
      <c r="H38" s="511"/>
      <c r="I38" s="514"/>
      <c r="J38" s="523"/>
      <c r="K38" s="520"/>
      <c r="L38" s="520"/>
      <c r="M38" s="517"/>
      <c r="N38" s="520"/>
      <c r="O38" s="508"/>
      <c r="P38" s="508"/>
      <c r="Q38" s="508"/>
      <c r="R38" s="508"/>
      <c r="S38" s="508"/>
      <c r="T38" s="508"/>
    </row>
    <row r="39" spans="1:20" ht="278.25" customHeight="1" thickBot="1">
      <c r="A39" s="500"/>
      <c r="B39" s="528"/>
      <c r="C39" s="503"/>
      <c r="D39" s="503"/>
      <c r="E39" s="506"/>
      <c r="F39" s="506"/>
      <c r="G39" s="506"/>
      <c r="H39" s="512"/>
      <c r="I39" s="515"/>
      <c r="J39" s="524"/>
      <c r="K39" s="521"/>
      <c r="L39" s="521"/>
      <c r="M39" s="518"/>
      <c r="N39" s="521"/>
      <c r="O39" s="509"/>
      <c r="P39" s="509"/>
      <c r="Q39" s="509"/>
      <c r="R39" s="509"/>
      <c r="S39" s="509"/>
      <c r="T39" s="509"/>
    </row>
    <row r="40" spans="1:20">
      <c r="A40" s="498">
        <f>'Mapa Final'!A31</f>
        <v>0</v>
      </c>
      <c r="B40" s="525">
        <f>'Mapa Final'!B31</f>
        <v>0</v>
      </c>
      <c r="C40" s="501">
        <f>'Mapa Final'!C31</f>
        <v>0</v>
      </c>
      <c r="D40" s="501">
        <f>'Mapa Final'!D31</f>
        <v>0</v>
      </c>
      <c r="E40" s="504">
        <f>'Mapa Final'!E31</f>
        <v>0</v>
      </c>
      <c r="F40" s="504">
        <f>'Mapa Final'!F31</f>
        <v>0</v>
      </c>
      <c r="G40" s="504">
        <f>'Mapa Final'!G31</f>
        <v>0</v>
      </c>
      <c r="H40" s="510" t="str">
        <f>'Mapa Final'!I31</f>
        <v>Muy Baja</v>
      </c>
      <c r="I40" s="513" t="b">
        <f>'Mapa Final'!L31</f>
        <v>0</v>
      </c>
      <c r="J40" s="522" t="e">
        <f>'Mapa Final'!N31</f>
        <v>#N/A</v>
      </c>
      <c r="K40" s="519" t="e">
        <f>'Mapa Final'!AA31</f>
        <v>#DIV/0!</v>
      </c>
      <c r="L40" s="519" t="e">
        <f>'Mapa Final'!AE31</f>
        <v>#DIV/0!</v>
      </c>
      <c r="M40" s="516" t="e">
        <f>'Mapa Final'!AG31</f>
        <v>#DIV/0!</v>
      </c>
      <c r="N40" s="519" t="str">
        <f>'Mapa Final'!AH31</f>
        <v>Aceptar</v>
      </c>
      <c r="O40" s="507"/>
      <c r="P40" s="507"/>
      <c r="Q40" s="507"/>
      <c r="R40" s="507"/>
      <c r="S40" s="507"/>
      <c r="T40" s="507"/>
    </row>
    <row r="41" spans="1:20">
      <c r="A41" s="499"/>
      <c r="B41" s="527"/>
      <c r="C41" s="502"/>
      <c r="D41" s="502"/>
      <c r="E41" s="505"/>
      <c r="F41" s="505"/>
      <c r="G41" s="505"/>
      <c r="H41" s="511"/>
      <c r="I41" s="514"/>
      <c r="J41" s="523"/>
      <c r="K41" s="520"/>
      <c r="L41" s="520"/>
      <c r="M41" s="517"/>
      <c r="N41" s="520"/>
      <c r="O41" s="508"/>
      <c r="P41" s="508"/>
      <c r="Q41" s="508"/>
      <c r="R41" s="508"/>
      <c r="S41" s="508"/>
      <c r="T41" s="508"/>
    </row>
    <row r="42" spans="1:20">
      <c r="A42" s="499"/>
      <c r="B42" s="527"/>
      <c r="C42" s="502"/>
      <c r="D42" s="502"/>
      <c r="E42" s="505"/>
      <c r="F42" s="505"/>
      <c r="G42" s="505"/>
      <c r="H42" s="511"/>
      <c r="I42" s="514"/>
      <c r="J42" s="523"/>
      <c r="K42" s="520"/>
      <c r="L42" s="520"/>
      <c r="M42" s="517"/>
      <c r="N42" s="520"/>
      <c r="O42" s="508"/>
      <c r="P42" s="508"/>
      <c r="Q42" s="508"/>
      <c r="R42" s="508"/>
      <c r="S42" s="508"/>
      <c r="T42" s="508"/>
    </row>
    <row r="43" spans="1:20">
      <c r="A43" s="499"/>
      <c r="B43" s="527"/>
      <c r="C43" s="502"/>
      <c r="D43" s="502"/>
      <c r="E43" s="505"/>
      <c r="F43" s="505"/>
      <c r="G43" s="505"/>
      <c r="H43" s="511"/>
      <c r="I43" s="514"/>
      <c r="J43" s="523"/>
      <c r="K43" s="520"/>
      <c r="L43" s="520"/>
      <c r="M43" s="517"/>
      <c r="N43" s="520"/>
      <c r="O43" s="508"/>
      <c r="P43" s="508"/>
      <c r="Q43" s="508"/>
      <c r="R43" s="508"/>
      <c r="S43" s="508"/>
      <c r="T43" s="508"/>
    </row>
    <row r="44" spans="1:20" ht="15.75" thickBot="1">
      <c r="A44" s="500"/>
      <c r="B44" s="528"/>
      <c r="C44" s="503"/>
      <c r="D44" s="503"/>
      <c r="E44" s="506"/>
      <c r="F44" s="506"/>
      <c r="G44" s="506"/>
      <c r="H44" s="512"/>
      <c r="I44" s="515"/>
      <c r="J44" s="524"/>
      <c r="K44" s="521"/>
      <c r="L44" s="521"/>
      <c r="M44" s="518"/>
      <c r="N44" s="521"/>
      <c r="O44" s="509"/>
      <c r="P44" s="509"/>
      <c r="Q44" s="509"/>
      <c r="R44" s="509"/>
      <c r="S44" s="509"/>
      <c r="T44" s="509"/>
    </row>
    <row r="45" spans="1:20">
      <c r="A45" s="498">
        <f>'Mapa Final'!A36</f>
        <v>0</v>
      </c>
      <c r="B45" s="525">
        <f>'Mapa Final'!B36</f>
        <v>0</v>
      </c>
      <c r="C45" s="501">
        <f>'Mapa Final'!C36</f>
        <v>0</v>
      </c>
      <c r="D45" s="501">
        <f>'Mapa Final'!D36</f>
        <v>0</v>
      </c>
      <c r="E45" s="504">
        <f>'Mapa Final'!E36</f>
        <v>0</v>
      </c>
      <c r="F45" s="504">
        <f>'Mapa Final'!F36</f>
        <v>0</v>
      </c>
      <c r="G45" s="504">
        <f>'Mapa Final'!G36</f>
        <v>0</v>
      </c>
      <c r="H45" s="510" t="str">
        <f>'Mapa Final'!I36</f>
        <v>Muy Baja</v>
      </c>
      <c r="I45" s="513" t="b">
        <f>'Mapa Final'!L36</f>
        <v>0</v>
      </c>
      <c r="J45" s="522" t="e">
        <f>'Mapa Final'!N36</f>
        <v>#N/A</v>
      </c>
      <c r="K45" s="519" t="e">
        <f>'Mapa Final'!AA36</f>
        <v>#DIV/0!</v>
      </c>
      <c r="L45" s="519" t="e">
        <f>'Mapa Final'!AE36</f>
        <v>#DIV/0!</v>
      </c>
      <c r="M45" s="516" t="e">
        <f>'Mapa Final'!AG36</f>
        <v>#DIV/0!</v>
      </c>
      <c r="N45" s="519" t="str">
        <f>'Mapa Final'!AH36</f>
        <v>Aceptar</v>
      </c>
      <c r="O45" s="507"/>
      <c r="P45" s="507"/>
      <c r="Q45" s="507"/>
      <c r="R45" s="507"/>
      <c r="S45" s="507"/>
      <c r="T45" s="507"/>
    </row>
    <row r="46" spans="1:20">
      <c r="A46" s="499"/>
      <c r="B46" s="527"/>
      <c r="C46" s="502"/>
      <c r="D46" s="502"/>
      <c r="E46" s="505"/>
      <c r="F46" s="505"/>
      <c r="G46" s="505"/>
      <c r="H46" s="511"/>
      <c r="I46" s="514"/>
      <c r="J46" s="523"/>
      <c r="K46" s="520"/>
      <c r="L46" s="520"/>
      <c r="M46" s="517"/>
      <c r="N46" s="520"/>
      <c r="O46" s="508"/>
      <c r="P46" s="508"/>
      <c r="Q46" s="508"/>
      <c r="R46" s="508"/>
      <c r="S46" s="508"/>
      <c r="T46" s="508"/>
    </row>
    <row r="47" spans="1:20">
      <c r="A47" s="499"/>
      <c r="B47" s="527"/>
      <c r="C47" s="502"/>
      <c r="D47" s="502"/>
      <c r="E47" s="505"/>
      <c r="F47" s="505"/>
      <c r="G47" s="505"/>
      <c r="H47" s="511"/>
      <c r="I47" s="514"/>
      <c r="J47" s="523"/>
      <c r="K47" s="520"/>
      <c r="L47" s="520"/>
      <c r="M47" s="517"/>
      <c r="N47" s="520"/>
      <c r="O47" s="508"/>
      <c r="P47" s="508"/>
      <c r="Q47" s="508"/>
      <c r="R47" s="508"/>
      <c r="S47" s="508"/>
      <c r="T47" s="508"/>
    </row>
    <row r="48" spans="1:20">
      <c r="A48" s="499"/>
      <c r="B48" s="527"/>
      <c r="C48" s="502"/>
      <c r="D48" s="502"/>
      <c r="E48" s="505"/>
      <c r="F48" s="505"/>
      <c r="G48" s="505"/>
      <c r="H48" s="511"/>
      <c r="I48" s="514"/>
      <c r="J48" s="523"/>
      <c r="K48" s="520"/>
      <c r="L48" s="520"/>
      <c r="M48" s="517"/>
      <c r="N48" s="520"/>
      <c r="O48" s="508"/>
      <c r="P48" s="508"/>
      <c r="Q48" s="508"/>
      <c r="R48" s="508"/>
      <c r="S48" s="508"/>
      <c r="T48" s="508"/>
    </row>
    <row r="49" spans="1:20" ht="15.75" thickBot="1">
      <c r="A49" s="500"/>
      <c r="B49" s="528"/>
      <c r="C49" s="503"/>
      <c r="D49" s="503"/>
      <c r="E49" s="506"/>
      <c r="F49" s="506"/>
      <c r="G49" s="506"/>
      <c r="H49" s="512"/>
      <c r="I49" s="515"/>
      <c r="J49" s="524"/>
      <c r="K49" s="521"/>
      <c r="L49" s="521"/>
      <c r="M49" s="518"/>
      <c r="N49" s="521"/>
      <c r="O49" s="509"/>
      <c r="P49" s="509"/>
      <c r="Q49" s="509"/>
      <c r="R49" s="509"/>
      <c r="S49" s="509"/>
      <c r="T49" s="509"/>
    </row>
    <row r="50" spans="1:20">
      <c r="A50" s="498">
        <f>'Mapa Final'!A41</f>
        <v>0</v>
      </c>
      <c r="B50" s="525">
        <f>'Mapa Final'!B41</f>
        <v>0</v>
      </c>
      <c r="C50" s="501">
        <f>'Mapa Final'!C41</f>
        <v>0</v>
      </c>
      <c r="D50" s="501">
        <f>'Mapa Final'!D41</f>
        <v>0</v>
      </c>
      <c r="E50" s="504">
        <f>'Mapa Final'!E41</f>
        <v>0</v>
      </c>
      <c r="F50" s="504">
        <f>'Mapa Final'!F41</f>
        <v>0</v>
      </c>
      <c r="G50" s="504">
        <f>'Mapa Final'!G41</f>
        <v>0</v>
      </c>
      <c r="H50" s="510" t="str">
        <f>'Mapa Final'!I41</f>
        <v>Muy Baja</v>
      </c>
      <c r="I50" s="513" t="b">
        <f>'Mapa Final'!L41</f>
        <v>0</v>
      </c>
      <c r="J50" s="522" t="e">
        <f>'Mapa Final'!N41</f>
        <v>#N/A</v>
      </c>
      <c r="K50" s="519" t="e">
        <f>'Mapa Final'!AA41</f>
        <v>#DIV/0!</v>
      </c>
      <c r="L50" s="519" t="e">
        <f>'Mapa Final'!AE41</f>
        <v>#DIV/0!</v>
      </c>
      <c r="M50" s="516" t="e">
        <f>'Mapa Final'!AG41</f>
        <v>#DIV/0!</v>
      </c>
      <c r="N50" s="519">
        <f>'Mapa Final'!AH41</f>
        <v>0</v>
      </c>
      <c r="O50" s="507"/>
      <c r="P50" s="507"/>
      <c r="Q50" s="507"/>
      <c r="R50" s="507"/>
      <c r="S50" s="507"/>
      <c r="T50" s="507"/>
    </row>
    <row r="51" spans="1:20">
      <c r="A51" s="499"/>
      <c r="B51" s="527"/>
      <c r="C51" s="502"/>
      <c r="D51" s="502"/>
      <c r="E51" s="505"/>
      <c r="F51" s="505"/>
      <c r="G51" s="505"/>
      <c r="H51" s="511"/>
      <c r="I51" s="514"/>
      <c r="J51" s="523"/>
      <c r="K51" s="520"/>
      <c r="L51" s="520"/>
      <c r="M51" s="517"/>
      <c r="N51" s="520"/>
      <c r="O51" s="508"/>
      <c r="P51" s="508"/>
      <c r="Q51" s="508"/>
      <c r="R51" s="508"/>
      <c r="S51" s="508"/>
      <c r="T51" s="508"/>
    </row>
    <row r="52" spans="1:20">
      <c r="A52" s="499"/>
      <c r="B52" s="527"/>
      <c r="C52" s="502"/>
      <c r="D52" s="502"/>
      <c r="E52" s="505"/>
      <c r="F52" s="505"/>
      <c r="G52" s="505"/>
      <c r="H52" s="511"/>
      <c r="I52" s="514"/>
      <c r="J52" s="523"/>
      <c r="K52" s="520"/>
      <c r="L52" s="520"/>
      <c r="M52" s="517"/>
      <c r="N52" s="520"/>
      <c r="O52" s="508"/>
      <c r="P52" s="508"/>
      <c r="Q52" s="508"/>
      <c r="R52" s="508"/>
      <c r="S52" s="508"/>
      <c r="T52" s="508"/>
    </row>
    <row r="53" spans="1:20">
      <c r="A53" s="499"/>
      <c r="B53" s="527"/>
      <c r="C53" s="502"/>
      <c r="D53" s="502"/>
      <c r="E53" s="505"/>
      <c r="F53" s="505"/>
      <c r="G53" s="505"/>
      <c r="H53" s="511"/>
      <c r="I53" s="514"/>
      <c r="J53" s="523"/>
      <c r="K53" s="520"/>
      <c r="L53" s="520"/>
      <c r="M53" s="517"/>
      <c r="N53" s="520"/>
      <c r="O53" s="508"/>
      <c r="P53" s="508"/>
      <c r="Q53" s="508"/>
      <c r="R53" s="508"/>
      <c r="S53" s="508"/>
      <c r="T53" s="508"/>
    </row>
    <row r="54" spans="1:20" ht="15.75" thickBot="1">
      <c r="A54" s="500"/>
      <c r="B54" s="528"/>
      <c r="C54" s="503"/>
      <c r="D54" s="503"/>
      <c r="E54" s="506"/>
      <c r="F54" s="506"/>
      <c r="G54" s="506"/>
      <c r="H54" s="512"/>
      <c r="I54" s="515"/>
      <c r="J54" s="524"/>
      <c r="K54" s="521"/>
      <c r="L54" s="521"/>
      <c r="M54" s="518"/>
      <c r="N54" s="521"/>
      <c r="O54" s="509"/>
      <c r="P54" s="509"/>
      <c r="Q54" s="509"/>
      <c r="R54" s="509"/>
      <c r="S54" s="509"/>
      <c r="T54" s="509"/>
    </row>
    <row r="55" spans="1:20">
      <c r="A55" s="498">
        <f>'Mapa Final'!A46</f>
        <v>0</v>
      </c>
      <c r="B55" s="525">
        <f>'Mapa Final'!B46</f>
        <v>0</v>
      </c>
      <c r="C55" s="501">
        <f>'Mapa Final'!C46</f>
        <v>0</v>
      </c>
      <c r="D55" s="501">
        <f>'Mapa Final'!D46</f>
        <v>0</v>
      </c>
      <c r="E55" s="504">
        <f>'Mapa Final'!E46</f>
        <v>0</v>
      </c>
      <c r="F55" s="504">
        <f>'Mapa Final'!F46</f>
        <v>0</v>
      </c>
      <c r="G55" s="504">
        <f>'Mapa Final'!G46</f>
        <v>0</v>
      </c>
      <c r="H55" s="510" t="str">
        <f>'Mapa Final'!I46</f>
        <v>Muy Baja</v>
      </c>
      <c r="I55" s="513" t="b">
        <f>'Mapa Final'!L46</f>
        <v>0</v>
      </c>
      <c r="J55" s="522" t="e">
        <f>'Mapa Final'!N46</f>
        <v>#N/A</v>
      </c>
      <c r="K55" s="519" t="e">
        <f>'Mapa Final'!AA46</f>
        <v>#DIV/0!</v>
      </c>
      <c r="L55" s="519" t="e">
        <f>'Mapa Final'!AE46</f>
        <v>#DIV/0!</v>
      </c>
      <c r="M55" s="516" t="e">
        <f>'Mapa Final'!AG46</f>
        <v>#DIV/0!</v>
      </c>
      <c r="N55" s="519">
        <f>'Mapa Final'!AH46</f>
        <v>0</v>
      </c>
      <c r="O55" s="507"/>
      <c r="P55" s="507"/>
      <c r="Q55" s="507"/>
      <c r="R55" s="507"/>
      <c r="S55" s="507"/>
      <c r="T55" s="507"/>
    </row>
    <row r="56" spans="1:20">
      <c r="A56" s="499"/>
      <c r="B56" s="527"/>
      <c r="C56" s="502"/>
      <c r="D56" s="502"/>
      <c r="E56" s="505"/>
      <c r="F56" s="505"/>
      <c r="G56" s="505"/>
      <c r="H56" s="511"/>
      <c r="I56" s="514"/>
      <c r="J56" s="523"/>
      <c r="K56" s="520"/>
      <c r="L56" s="520"/>
      <c r="M56" s="517"/>
      <c r="N56" s="520"/>
      <c r="O56" s="508"/>
      <c r="P56" s="508"/>
      <c r="Q56" s="508"/>
      <c r="R56" s="508"/>
      <c r="S56" s="508"/>
      <c r="T56" s="508"/>
    </row>
    <row r="57" spans="1:20">
      <c r="A57" s="499"/>
      <c r="B57" s="527"/>
      <c r="C57" s="502"/>
      <c r="D57" s="502"/>
      <c r="E57" s="505"/>
      <c r="F57" s="505"/>
      <c r="G57" s="505"/>
      <c r="H57" s="511"/>
      <c r="I57" s="514"/>
      <c r="J57" s="523"/>
      <c r="K57" s="520"/>
      <c r="L57" s="520"/>
      <c r="M57" s="517"/>
      <c r="N57" s="520"/>
      <c r="O57" s="508"/>
      <c r="P57" s="508"/>
      <c r="Q57" s="508"/>
      <c r="R57" s="508"/>
      <c r="S57" s="508"/>
      <c r="T57" s="508"/>
    </row>
    <row r="58" spans="1:20">
      <c r="A58" s="499"/>
      <c r="B58" s="527"/>
      <c r="C58" s="502"/>
      <c r="D58" s="502"/>
      <c r="E58" s="505"/>
      <c r="F58" s="505"/>
      <c r="G58" s="505"/>
      <c r="H58" s="511"/>
      <c r="I58" s="514"/>
      <c r="J58" s="523"/>
      <c r="K58" s="520"/>
      <c r="L58" s="520"/>
      <c r="M58" s="517"/>
      <c r="N58" s="520"/>
      <c r="O58" s="508"/>
      <c r="P58" s="508"/>
      <c r="Q58" s="508"/>
      <c r="R58" s="508"/>
      <c r="S58" s="508"/>
      <c r="T58" s="508"/>
    </row>
    <row r="59" spans="1:20" ht="15.75" thickBot="1">
      <c r="A59" s="500"/>
      <c r="B59" s="528"/>
      <c r="C59" s="503"/>
      <c r="D59" s="503"/>
      <c r="E59" s="506"/>
      <c r="F59" s="506"/>
      <c r="G59" s="506"/>
      <c r="H59" s="512"/>
      <c r="I59" s="515"/>
      <c r="J59" s="524"/>
      <c r="K59" s="521"/>
      <c r="L59" s="521"/>
      <c r="M59" s="518"/>
      <c r="N59" s="521"/>
      <c r="O59" s="509"/>
      <c r="P59" s="509"/>
      <c r="Q59" s="509"/>
      <c r="R59" s="509"/>
      <c r="S59" s="509"/>
      <c r="T59" s="50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1" customFormat="1" ht="16.5" customHeight="1">
      <c r="A1" s="381"/>
      <c r="B1" s="382"/>
      <c r="C1" s="382"/>
      <c r="D1" s="487" t="s">
        <v>501</v>
      </c>
      <c r="E1" s="487"/>
      <c r="F1" s="487"/>
      <c r="G1" s="487"/>
      <c r="H1" s="487"/>
      <c r="I1" s="487"/>
      <c r="J1" s="487"/>
      <c r="K1" s="487"/>
      <c r="L1" s="487"/>
      <c r="M1" s="487"/>
      <c r="N1" s="487"/>
      <c r="O1" s="487"/>
      <c r="P1" s="487"/>
      <c r="Q1" s="488"/>
      <c r="R1" s="373" t="s">
        <v>422</v>
      </c>
      <c r="S1" s="373"/>
      <c r="T1" s="373"/>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83"/>
      <c r="B2" s="384"/>
      <c r="C2" s="384"/>
      <c r="D2" s="489"/>
      <c r="E2" s="489"/>
      <c r="F2" s="489"/>
      <c r="G2" s="489"/>
      <c r="H2" s="489"/>
      <c r="I2" s="489"/>
      <c r="J2" s="489"/>
      <c r="K2" s="489"/>
      <c r="L2" s="489"/>
      <c r="M2" s="489"/>
      <c r="N2" s="489"/>
      <c r="O2" s="489"/>
      <c r="P2" s="489"/>
      <c r="Q2" s="490"/>
      <c r="R2" s="373"/>
      <c r="S2" s="373"/>
      <c r="T2" s="373"/>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241"/>
      <c r="D3" s="489"/>
      <c r="E3" s="489"/>
      <c r="F3" s="489"/>
      <c r="G3" s="489"/>
      <c r="H3" s="489"/>
      <c r="I3" s="489"/>
      <c r="J3" s="489"/>
      <c r="K3" s="489"/>
      <c r="L3" s="489"/>
      <c r="M3" s="489"/>
      <c r="N3" s="489"/>
      <c r="O3" s="489"/>
      <c r="P3" s="489"/>
      <c r="Q3" s="490"/>
      <c r="R3" s="373"/>
      <c r="S3" s="373"/>
      <c r="T3" s="373"/>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74" t="s">
        <v>423</v>
      </c>
      <c r="B4" s="375"/>
      <c r="C4" s="376"/>
      <c r="D4" s="377" t="str">
        <f>'Mapa Final'!D4</f>
        <v>Cobro Coactivo</v>
      </c>
      <c r="E4" s="378"/>
      <c r="F4" s="378"/>
      <c r="G4" s="378"/>
      <c r="H4" s="378"/>
      <c r="I4" s="378"/>
      <c r="J4" s="378"/>
      <c r="K4" s="378"/>
      <c r="L4" s="378"/>
      <c r="M4" s="378"/>
      <c r="N4" s="379"/>
      <c r="O4" s="380"/>
      <c r="P4" s="380"/>
      <c r="Q4" s="380"/>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74" t="s">
        <v>425</v>
      </c>
      <c r="B5" s="375"/>
      <c r="C5" s="376"/>
      <c r="D5" s="385" t="str">
        <f>'Mapa Final'!D5</f>
        <v xml:space="preserve">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			</v>
      </c>
      <c r="E5" s="386"/>
      <c r="F5" s="386"/>
      <c r="G5" s="386"/>
      <c r="H5" s="386"/>
      <c r="I5" s="386"/>
      <c r="J5" s="386"/>
      <c r="K5" s="386"/>
      <c r="L5" s="386"/>
      <c r="M5" s="386"/>
      <c r="N5" s="387"/>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74" t="s">
        <v>427</v>
      </c>
      <c r="B6" s="375"/>
      <c r="C6" s="376"/>
      <c r="D6" s="385" t="str">
        <f>'Mapa Final'!D6</f>
        <v>Nivel Seccional</v>
      </c>
      <c r="E6" s="386"/>
      <c r="F6" s="386"/>
      <c r="G6" s="386"/>
      <c r="H6" s="386"/>
      <c r="I6" s="386"/>
      <c r="J6" s="386"/>
      <c r="K6" s="386"/>
      <c r="L6" s="386"/>
      <c r="M6" s="386"/>
      <c r="N6" s="387"/>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3" customFormat="1" ht="39.75" customHeight="1" thickTop="1" thickBot="1">
      <c r="A7" s="482" t="s">
        <v>484</v>
      </c>
      <c r="B7" s="483"/>
      <c r="C7" s="483"/>
      <c r="D7" s="483"/>
      <c r="E7" s="483"/>
      <c r="F7" s="484"/>
      <c r="G7" s="150"/>
      <c r="H7" s="485" t="s">
        <v>485</v>
      </c>
      <c r="I7" s="485"/>
      <c r="J7" s="485"/>
      <c r="K7" s="485" t="s">
        <v>486</v>
      </c>
      <c r="L7" s="485"/>
      <c r="M7" s="485"/>
      <c r="N7" s="486" t="s">
        <v>487</v>
      </c>
      <c r="O7" s="491" t="s">
        <v>488</v>
      </c>
      <c r="P7" s="493" t="s">
        <v>489</v>
      </c>
      <c r="Q7" s="494"/>
      <c r="R7" s="493" t="s">
        <v>490</v>
      </c>
      <c r="S7" s="494"/>
      <c r="T7" s="495" t="s">
        <v>502</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29</v>
      </c>
      <c r="B8" s="158" t="s">
        <v>435</v>
      </c>
      <c r="C8" s="159" t="s">
        <v>122</v>
      </c>
      <c r="D8" s="151" t="s">
        <v>436</v>
      </c>
      <c r="E8" s="246" t="s">
        <v>126</v>
      </c>
      <c r="F8" s="246" t="s">
        <v>128</v>
      </c>
      <c r="G8" s="246" t="s">
        <v>130</v>
      </c>
      <c r="H8" s="152" t="s">
        <v>492</v>
      </c>
      <c r="I8" s="152" t="s">
        <v>365</v>
      </c>
      <c r="J8" s="152" t="s">
        <v>493</v>
      </c>
      <c r="K8" s="152" t="s">
        <v>492</v>
      </c>
      <c r="L8" s="152" t="s">
        <v>494</v>
      </c>
      <c r="M8" s="152" t="s">
        <v>493</v>
      </c>
      <c r="N8" s="486"/>
      <c r="O8" s="492"/>
      <c r="P8" s="153" t="s">
        <v>495</v>
      </c>
      <c r="Q8" s="153" t="s">
        <v>496</v>
      </c>
      <c r="R8" s="153" t="s">
        <v>497</v>
      </c>
      <c r="S8" s="153" t="s">
        <v>498</v>
      </c>
      <c r="T8" s="49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496"/>
      <c r="B9" s="497"/>
      <c r="C9" s="497"/>
      <c r="D9" s="497"/>
      <c r="E9" s="497"/>
      <c r="F9" s="497"/>
      <c r="G9" s="497"/>
      <c r="H9" s="497"/>
      <c r="I9" s="497"/>
      <c r="J9" s="497"/>
      <c r="K9" s="497"/>
      <c r="L9" s="497"/>
      <c r="M9" s="497"/>
      <c r="N9" s="497"/>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498">
        <f>'Mapa Final'!A10</f>
        <v>1</v>
      </c>
      <c r="B10" s="525" t="str">
        <f>'Mapa Final'!B10</f>
        <v xml:space="preserve">Riesgo Público </v>
      </c>
      <c r="C10" s="501" t="str">
        <f>'Mapa Final'!C10</f>
        <v>Afectación en la Prestación del Servicio de Justicia</v>
      </c>
      <c r="D10" s="501" t="str">
        <f>'Mapa Final'!D10</f>
        <v xml:space="preserve">Emergencia sanitaria </v>
      </c>
      <c r="E10" s="504" t="str">
        <f>'Mapa Final'!E10</f>
        <v>Actividades externas que afectan el normal funcionamiento del proceso Cobro Coactivo</v>
      </c>
      <c r="F10" s="504" t="str">
        <f>'Mapa Final'!F10</f>
        <v>Posibilidad de afectación en la prestación del servicio de justicia por actividades externas que afectan el normal funcionamiento del proceso cobro coactivo</v>
      </c>
      <c r="G10" s="504" t="str">
        <f>'Mapa Final'!G10</f>
        <v>Daños Activos Fijos/Eventos Externos</v>
      </c>
      <c r="H10" s="510" t="str">
        <f>'Mapa Final'!I10</f>
        <v>Media</v>
      </c>
      <c r="I10" s="513" t="str">
        <f>'Mapa Final'!L10</f>
        <v>Menor</v>
      </c>
      <c r="J10" s="522" t="str">
        <f>'Mapa Final'!N10</f>
        <v>Moderado</v>
      </c>
      <c r="K10" s="519" t="str">
        <f>'Mapa Final'!AA10</f>
        <v>Baja</v>
      </c>
      <c r="L10" s="519" t="str">
        <f>'Mapa Final'!AE10</f>
        <v>Menor</v>
      </c>
      <c r="M10" s="516" t="str">
        <f>'Mapa Final'!AG10</f>
        <v>Moderado</v>
      </c>
      <c r="N10" s="519" t="str">
        <f>'Mapa Final'!AH10</f>
        <v>Reducir(mitigar)</v>
      </c>
      <c r="O10" s="507"/>
      <c r="P10" s="507"/>
      <c r="Q10" s="507"/>
      <c r="R10" s="507"/>
      <c r="S10" s="507"/>
      <c r="T10" s="507"/>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499"/>
      <c r="B11" s="359"/>
      <c r="C11" s="502"/>
      <c r="D11" s="502"/>
      <c r="E11" s="505"/>
      <c r="F11" s="505"/>
      <c r="G11" s="505"/>
      <c r="H11" s="511"/>
      <c r="I11" s="514"/>
      <c r="J11" s="523"/>
      <c r="K11" s="520"/>
      <c r="L11" s="520"/>
      <c r="M11" s="517"/>
      <c r="N11" s="520"/>
      <c r="O11" s="508"/>
      <c r="P11" s="508"/>
      <c r="Q11" s="508"/>
      <c r="R11" s="508"/>
      <c r="S11" s="508"/>
      <c r="T11" s="50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499"/>
      <c r="B12" s="359"/>
      <c r="C12" s="502"/>
      <c r="D12" s="502"/>
      <c r="E12" s="505"/>
      <c r="F12" s="505"/>
      <c r="G12" s="505"/>
      <c r="H12" s="511"/>
      <c r="I12" s="514"/>
      <c r="J12" s="523"/>
      <c r="K12" s="520"/>
      <c r="L12" s="520"/>
      <c r="M12" s="517"/>
      <c r="N12" s="520"/>
      <c r="O12" s="508"/>
      <c r="P12" s="508"/>
      <c r="Q12" s="508"/>
      <c r="R12" s="508"/>
      <c r="S12" s="508"/>
      <c r="T12" s="50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499"/>
      <c r="B13" s="359"/>
      <c r="C13" s="502"/>
      <c r="D13" s="502"/>
      <c r="E13" s="505"/>
      <c r="F13" s="505"/>
      <c r="G13" s="505"/>
      <c r="H13" s="511"/>
      <c r="I13" s="514"/>
      <c r="J13" s="523"/>
      <c r="K13" s="520"/>
      <c r="L13" s="520"/>
      <c r="M13" s="517"/>
      <c r="N13" s="520"/>
      <c r="O13" s="508"/>
      <c r="P13" s="508"/>
      <c r="Q13" s="508"/>
      <c r="R13" s="508"/>
      <c r="S13" s="508"/>
      <c r="T13" s="50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00"/>
      <c r="B14" s="526"/>
      <c r="C14" s="503"/>
      <c r="D14" s="503"/>
      <c r="E14" s="506"/>
      <c r="F14" s="506"/>
      <c r="G14" s="506"/>
      <c r="H14" s="512"/>
      <c r="I14" s="515"/>
      <c r="J14" s="524"/>
      <c r="K14" s="521"/>
      <c r="L14" s="521"/>
      <c r="M14" s="518"/>
      <c r="N14" s="521"/>
      <c r="O14" s="509"/>
      <c r="P14" s="509"/>
      <c r="Q14" s="509"/>
      <c r="R14" s="509"/>
      <c r="S14" s="509"/>
      <c r="T14" s="50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498">
        <f>'Mapa Final'!A14</f>
        <v>2</v>
      </c>
      <c r="B15" s="525" t="str">
        <f>'Mapa Final'!B14</f>
        <v xml:space="preserve">Ambiental </v>
      </c>
      <c r="C15" s="501" t="str">
        <f>'Mapa Final'!C14</f>
        <v xml:space="preserve"> Afectación Ambiental</v>
      </c>
      <c r="D15" s="501" t="str">
        <f>'Mapa Final'!D14</f>
        <v xml:space="preserve">insuficiente capacitación ambiental </v>
      </c>
      <c r="E15" s="504" t="str">
        <f>'Mapa Final'!E14</f>
        <v xml:space="preserve">Bajo nivel de conocimiento de las medidas que implica el plan de Gestión Ambiental de la Rama Judicial </v>
      </c>
      <c r="F15" s="504" t="str">
        <f>'Mapa Final'!F14</f>
        <v xml:space="preserve">Posibilidad de afectación ambiental por desconocimiento de las medidas que implica el plan de Gestión Ambiental de la Rama Judicial </v>
      </c>
      <c r="G15" s="504" t="str">
        <f>'Mapa Final'!G14</f>
        <v>Eventos Ambientales Internos</v>
      </c>
      <c r="H15" s="510" t="str">
        <f>'Mapa Final'!I14</f>
        <v>Media</v>
      </c>
      <c r="I15" s="513" t="str">
        <f>'Mapa Final'!L14</f>
        <v>Leve</v>
      </c>
      <c r="J15" s="522" t="str">
        <f>'Mapa Final'!N14</f>
        <v>Moderado</v>
      </c>
      <c r="K15" s="519" t="str">
        <f>'Mapa Final'!AA14</f>
        <v>Baja</v>
      </c>
      <c r="L15" s="519" t="str">
        <f>'Mapa Final'!AE14</f>
        <v>Leve</v>
      </c>
      <c r="M15" s="516" t="str">
        <f>'Mapa Final'!AG14</f>
        <v>Bajo</v>
      </c>
      <c r="N15" s="519" t="str">
        <f>'Mapa Final'!AH14</f>
        <v>Aceptar</v>
      </c>
      <c r="O15" s="507"/>
      <c r="P15" s="507"/>
      <c r="Q15" s="507"/>
      <c r="R15" s="507"/>
      <c r="S15" s="507"/>
      <c r="T15" s="507"/>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499"/>
      <c r="B16" s="359"/>
      <c r="C16" s="502"/>
      <c r="D16" s="502"/>
      <c r="E16" s="505"/>
      <c r="F16" s="505"/>
      <c r="G16" s="505"/>
      <c r="H16" s="511"/>
      <c r="I16" s="514"/>
      <c r="J16" s="523"/>
      <c r="K16" s="520"/>
      <c r="L16" s="520"/>
      <c r="M16" s="517"/>
      <c r="N16" s="520"/>
      <c r="O16" s="508"/>
      <c r="P16" s="508"/>
      <c r="Q16" s="508"/>
      <c r="R16" s="508"/>
      <c r="S16" s="508"/>
      <c r="T16" s="50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499"/>
      <c r="B17" s="359"/>
      <c r="C17" s="502"/>
      <c r="D17" s="502"/>
      <c r="E17" s="505"/>
      <c r="F17" s="505"/>
      <c r="G17" s="505"/>
      <c r="H17" s="511"/>
      <c r="I17" s="514"/>
      <c r="J17" s="523"/>
      <c r="K17" s="520"/>
      <c r="L17" s="520"/>
      <c r="M17" s="517"/>
      <c r="N17" s="520"/>
      <c r="O17" s="508"/>
      <c r="P17" s="508"/>
      <c r="Q17" s="508"/>
      <c r="R17" s="508"/>
      <c r="S17" s="508"/>
      <c r="T17" s="50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499"/>
      <c r="B18" s="359"/>
      <c r="C18" s="502"/>
      <c r="D18" s="502"/>
      <c r="E18" s="505"/>
      <c r="F18" s="505"/>
      <c r="G18" s="505"/>
      <c r="H18" s="511"/>
      <c r="I18" s="514"/>
      <c r="J18" s="523"/>
      <c r="K18" s="520"/>
      <c r="L18" s="520"/>
      <c r="M18" s="517"/>
      <c r="N18" s="520"/>
      <c r="O18" s="508"/>
      <c r="P18" s="508"/>
      <c r="Q18" s="508"/>
      <c r="R18" s="508"/>
      <c r="S18" s="508"/>
      <c r="T18" s="50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00"/>
      <c r="B19" s="526"/>
      <c r="C19" s="503"/>
      <c r="D19" s="503"/>
      <c r="E19" s="506"/>
      <c r="F19" s="506"/>
      <c r="G19" s="506"/>
      <c r="H19" s="512"/>
      <c r="I19" s="515"/>
      <c r="J19" s="524"/>
      <c r="K19" s="521"/>
      <c r="L19" s="521"/>
      <c r="M19" s="518"/>
      <c r="N19" s="521"/>
      <c r="O19" s="509"/>
      <c r="P19" s="509"/>
      <c r="Q19" s="509"/>
      <c r="R19" s="509"/>
      <c r="S19" s="509"/>
      <c r="T19" s="50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t="e">
        <f>'Mapa Final'!#REF!</f>
        <v>#REF!</v>
      </c>
      <c r="B20" s="525" t="e">
        <f>'Mapa Final'!#REF!</f>
        <v>#REF!</v>
      </c>
      <c r="C20" s="501" t="e">
        <f>'Mapa Final'!#REF!</f>
        <v>#REF!</v>
      </c>
      <c r="D20" s="501" t="e">
        <f>'Mapa Final'!#REF!</f>
        <v>#REF!</v>
      </c>
      <c r="E20" s="504" t="e">
        <f>'Mapa Final'!#REF!</f>
        <v>#REF!</v>
      </c>
      <c r="F20" s="504" t="e">
        <f>'Mapa Final'!#REF!</f>
        <v>#REF!</v>
      </c>
      <c r="G20" s="504" t="e">
        <f>'Mapa Final'!#REF!</f>
        <v>#REF!</v>
      </c>
      <c r="H20" s="510" t="e">
        <f>'Mapa Final'!#REF!</f>
        <v>#REF!</v>
      </c>
      <c r="I20" s="513" t="e">
        <f>'Mapa Final'!#REF!</f>
        <v>#REF!</v>
      </c>
      <c r="J20" s="522" t="e">
        <f>'Mapa Final'!#REF!</f>
        <v>#REF!</v>
      </c>
      <c r="K20" s="519" t="e">
        <f>'Mapa Final'!#REF!</f>
        <v>#REF!</v>
      </c>
      <c r="L20" s="519" t="e">
        <f>'Mapa Final'!#REF!</f>
        <v>#REF!</v>
      </c>
      <c r="M20" s="516" t="e">
        <f>'Mapa Final'!#REF!</f>
        <v>#REF!</v>
      </c>
      <c r="N20" s="519" t="e">
        <f>'Mapa Final'!#REF!</f>
        <v>#REF!</v>
      </c>
      <c r="O20" s="507"/>
      <c r="P20" s="507"/>
      <c r="Q20" s="507"/>
      <c r="R20" s="507"/>
      <c r="S20" s="507"/>
      <c r="T20" s="507"/>
      <c r="U20" s="34"/>
      <c r="V20" s="34"/>
    </row>
    <row r="21" spans="1:176">
      <c r="A21" s="499"/>
      <c r="B21" s="359"/>
      <c r="C21" s="502"/>
      <c r="D21" s="502"/>
      <c r="E21" s="505"/>
      <c r="F21" s="505"/>
      <c r="G21" s="505"/>
      <c r="H21" s="511"/>
      <c r="I21" s="514"/>
      <c r="J21" s="523"/>
      <c r="K21" s="520"/>
      <c r="L21" s="520"/>
      <c r="M21" s="517"/>
      <c r="N21" s="520"/>
      <c r="O21" s="508"/>
      <c r="P21" s="508"/>
      <c r="Q21" s="508"/>
      <c r="R21" s="508"/>
      <c r="S21" s="508"/>
      <c r="T21" s="508"/>
      <c r="U21" s="34"/>
      <c r="V21" s="34"/>
    </row>
    <row r="22" spans="1:176">
      <c r="A22" s="499"/>
      <c r="B22" s="359"/>
      <c r="C22" s="502"/>
      <c r="D22" s="502"/>
      <c r="E22" s="505"/>
      <c r="F22" s="505"/>
      <c r="G22" s="505"/>
      <c r="H22" s="511"/>
      <c r="I22" s="514"/>
      <c r="J22" s="523"/>
      <c r="K22" s="520"/>
      <c r="L22" s="520"/>
      <c r="M22" s="517"/>
      <c r="N22" s="520"/>
      <c r="O22" s="508"/>
      <c r="P22" s="508"/>
      <c r="Q22" s="508"/>
      <c r="R22" s="508"/>
      <c r="S22" s="508"/>
      <c r="T22" s="508"/>
      <c r="U22" s="34"/>
      <c r="V22" s="34"/>
    </row>
    <row r="23" spans="1:176">
      <c r="A23" s="499"/>
      <c r="B23" s="359"/>
      <c r="C23" s="502"/>
      <c r="D23" s="502"/>
      <c r="E23" s="505"/>
      <c r="F23" s="505"/>
      <c r="G23" s="505"/>
      <c r="H23" s="511"/>
      <c r="I23" s="514"/>
      <c r="J23" s="523"/>
      <c r="K23" s="520"/>
      <c r="L23" s="520"/>
      <c r="M23" s="517"/>
      <c r="N23" s="520"/>
      <c r="O23" s="508"/>
      <c r="P23" s="508"/>
      <c r="Q23" s="508"/>
      <c r="R23" s="508"/>
      <c r="S23" s="508"/>
      <c r="T23" s="508"/>
      <c r="U23" s="34"/>
      <c r="V23" s="34"/>
    </row>
    <row r="24" spans="1:176" ht="307.5" customHeight="1" thickBot="1">
      <c r="A24" s="500"/>
      <c r="B24" s="526"/>
      <c r="C24" s="503"/>
      <c r="D24" s="503"/>
      <c r="E24" s="506"/>
      <c r="F24" s="506"/>
      <c r="G24" s="506"/>
      <c r="H24" s="512"/>
      <c r="I24" s="515"/>
      <c r="J24" s="524"/>
      <c r="K24" s="521"/>
      <c r="L24" s="521"/>
      <c r="M24" s="518"/>
      <c r="N24" s="521"/>
      <c r="O24" s="509"/>
      <c r="P24" s="509"/>
      <c r="Q24" s="509"/>
      <c r="R24" s="509"/>
      <c r="S24" s="509"/>
      <c r="T24" s="509"/>
      <c r="U24" s="34"/>
      <c r="V24" s="34"/>
    </row>
    <row r="25" spans="1:176">
      <c r="A25" s="498">
        <f>'Mapa Final'!A18</f>
        <v>3</v>
      </c>
      <c r="B25" s="525" t="str">
        <f>'Mapa Final'!B18</f>
        <v xml:space="preserve">Corrupción 
</v>
      </c>
      <c r="C25" s="501" t="str">
        <f>'Mapa Final'!C18</f>
        <v>Reputacional</v>
      </c>
      <c r="D25" s="501" t="str">
        <f>'Mapa Final'!D18</f>
        <v>Ausencia de valores éticos, morales y legales del servidor judicial</v>
      </c>
      <c r="E25" s="504" t="e">
        <f>'Mapa Final'!#REF!</f>
        <v>#REF!</v>
      </c>
      <c r="F25" s="504" t="str">
        <f>'Mapa Final'!F18</f>
        <v xml:space="preserve">Probabilidad de pérdida reputacional por alteración del sistema de gestión de cobro a favor de un usuario
</v>
      </c>
      <c r="G25" s="504" t="str">
        <f>'Mapa Final'!G18</f>
        <v>Fraude Interno</v>
      </c>
      <c r="H25" s="510" t="str">
        <f>'Mapa Final'!I18</f>
        <v>Media</v>
      </c>
      <c r="I25" s="513" t="str">
        <f>'Mapa Final'!L18</f>
        <v>Moderado</v>
      </c>
      <c r="J25" s="522" t="str">
        <f>'Mapa Final'!N18</f>
        <v>Moderado</v>
      </c>
      <c r="K25" s="519" t="str">
        <f>'Mapa Final'!AA18</f>
        <v>Baja</v>
      </c>
      <c r="L25" s="519" t="str">
        <f>'Mapa Final'!AE18</f>
        <v>Moderado</v>
      </c>
      <c r="M25" s="516" t="str">
        <f>'Mapa Final'!AG18</f>
        <v>Moderado</v>
      </c>
      <c r="N25" s="519" t="str">
        <f>'Mapa Final'!AH18</f>
        <v>Reducir(mitigar)</v>
      </c>
      <c r="O25" s="507"/>
      <c r="P25" s="507"/>
      <c r="Q25" s="507"/>
      <c r="R25" s="507"/>
      <c r="S25" s="507"/>
      <c r="T25" s="507"/>
    </row>
    <row r="26" spans="1:176">
      <c r="A26" s="499"/>
      <c r="B26" s="359"/>
      <c r="C26" s="502"/>
      <c r="D26" s="502"/>
      <c r="E26" s="505"/>
      <c r="F26" s="505"/>
      <c r="G26" s="505"/>
      <c r="H26" s="511"/>
      <c r="I26" s="514"/>
      <c r="J26" s="523"/>
      <c r="K26" s="520"/>
      <c r="L26" s="520"/>
      <c r="M26" s="517"/>
      <c r="N26" s="520"/>
      <c r="O26" s="508"/>
      <c r="P26" s="508"/>
      <c r="Q26" s="508"/>
      <c r="R26" s="508"/>
      <c r="S26" s="508"/>
      <c r="T26" s="508"/>
    </row>
    <row r="27" spans="1:176">
      <c r="A27" s="499"/>
      <c r="B27" s="359"/>
      <c r="C27" s="502"/>
      <c r="D27" s="502"/>
      <c r="E27" s="505"/>
      <c r="F27" s="505"/>
      <c r="G27" s="505"/>
      <c r="H27" s="511"/>
      <c r="I27" s="514"/>
      <c r="J27" s="523"/>
      <c r="K27" s="520"/>
      <c r="L27" s="520"/>
      <c r="M27" s="517"/>
      <c r="N27" s="520"/>
      <c r="O27" s="508"/>
      <c r="P27" s="508"/>
      <c r="Q27" s="508"/>
      <c r="R27" s="508"/>
      <c r="S27" s="508"/>
      <c r="T27" s="508"/>
    </row>
    <row r="28" spans="1:176">
      <c r="A28" s="499"/>
      <c r="B28" s="359"/>
      <c r="C28" s="502"/>
      <c r="D28" s="502"/>
      <c r="E28" s="505"/>
      <c r="F28" s="505"/>
      <c r="G28" s="505"/>
      <c r="H28" s="511"/>
      <c r="I28" s="514"/>
      <c r="J28" s="523"/>
      <c r="K28" s="520"/>
      <c r="L28" s="520"/>
      <c r="M28" s="517"/>
      <c r="N28" s="520"/>
      <c r="O28" s="508"/>
      <c r="P28" s="508"/>
      <c r="Q28" s="508"/>
      <c r="R28" s="508"/>
      <c r="S28" s="508"/>
      <c r="T28" s="508"/>
    </row>
    <row r="29" spans="1:176" ht="277.5" customHeight="1" thickBot="1">
      <c r="A29" s="500"/>
      <c r="B29" s="526"/>
      <c r="C29" s="503"/>
      <c r="D29" s="503"/>
      <c r="E29" s="506"/>
      <c r="F29" s="506"/>
      <c r="G29" s="506"/>
      <c r="H29" s="512"/>
      <c r="I29" s="515"/>
      <c r="J29" s="524"/>
      <c r="K29" s="521"/>
      <c r="L29" s="521"/>
      <c r="M29" s="518"/>
      <c r="N29" s="521"/>
      <c r="O29" s="509"/>
      <c r="P29" s="509"/>
      <c r="Q29" s="509"/>
      <c r="R29" s="509"/>
      <c r="S29" s="509"/>
      <c r="T29" s="509"/>
    </row>
    <row r="30" spans="1:176">
      <c r="A30" s="498">
        <f>'Mapa Final'!A23</f>
        <v>4</v>
      </c>
      <c r="B30" s="525" t="str">
        <f>'Mapa Final'!B23</f>
        <v>Incumplimiento</v>
      </c>
      <c r="C30" s="501" t="str">
        <f>'Mapa Final'!C23</f>
        <v>Incumplimiento de las metas establecidas</v>
      </c>
      <c r="D30" s="501" t="str">
        <f>'Mapa Final'!D23</f>
        <v xml:space="preserve">No hay respuesta adecuada por parte de los juzgados </v>
      </c>
      <c r="E30" s="504" t="str">
        <f>'Mapa Final'!E23</f>
        <v xml:space="preserve">No tramitar en términos las medidas previas ordenadas </v>
      </c>
      <c r="F30" s="504" t="str">
        <f>'Mapa Final'!F23</f>
        <v>Probabiliad de afectación en la prestación de servicio de justicia por no tramitar en términos las medidas previas ordenas</v>
      </c>
      <c r="G30" s="504" t="str">
        <f>'Mapa Final'!G23</f>
        <v>Ejecución y Administración de Procesos</v>
      </c>
      <c r="H30" s="510" t="str">
        <f>'Mapa Final'!I23</f>
        <v>Media</v>
      </c>
      <c r="I30" s="513" t="str">
        <f>'Mapa Final'!L23</f>
        <v>Moderado</v>
      </c>
      <c r="J30" s="522" t="str">
        <f>'Mapa Final'!N23</f>
        <v>Moderado</v>
      </c>
      <c r="K30" s="519" t="str">
        <f>'Mapa Final'!AA23</f>
        <v>Baja</v>
      </c>
      <c r="L30" s="519" t="str">
        <f>'Mapa Final'!AE23</f>
        <v>Moderado</v>
      </c>
      <c r="M30" s="516" t="str">
        <f>'Mapa Final'!AG23</f>
        <v>Moderado</v>
      </c>
      <c r="N30" s="519" t="str">
        <f>'Mapa Final'!AH23</f>
        <v>Reducir(mitigar)</v>
      </c>
      <c r="O30" s="507"/>
      <c r="P30" s="507"/>
      <c r="Q30" s="507"/>
      <c r="R30" s="507"/>
      <c r="S30" s="507"/>
      <c r="T30" s="507"/>
    </row>
    <row r="31" spans="1:176">
      <c r="A31" s="499"/>
      <c r="B31" s="359"/>
      <c r="C31" s="502"/>
      <c r="D31" s="502"/>
      <c r="E31" s="505"/>
      <c r="F31" s="505"/>
      <c r="G31" s="505"/>
      <c r="H31" s="511"/>
      <c r="I31" s="514"/>
      <c r="J31" s="523"/>
      <c r="K31" s="520"/>
      <c r="L31" s="520"/>
      <c r="M31" s="517"/>
      <c r="N31" s="520"/>
      <c r="O31" s="508"/>
      <c r="P31" s="508"/>
      <c r="Q31" s="508"/>
      <c r="R31" s="508"/>
      <c r="S31" s="508"/>
      <c r="T31" s="508"/>
    </row>
    <row r="32" spans="1:176">
      <c r="A32" s="499"/>
      <c r="B32" s="359"/>
      <c r="C32" s="502"/>
      <c r="D32" s="502"/>
      <c r="E32" s="505"/>
      <c r="F32" s="505"/>
      <c r="G32" s="505"/>
      <c r="H32" s="511"/>
      <c r="I32" s="514"/>
      <c r="J32" s="523"/>
      <c r="K32" s="520"/>
      <c r="L32" s="520"/>
      <c r="M32" s="517"/>
      <c r="N32" s="520"/>
      <c r="O32" s="508"/>
      <c r="P32" s="508"/>
      <c r="Q32" s="508"/>
      <c r="R32" s="508"/>
      <c r="S32" s="508"/>
      <c r="T32" s="508"/>
    </row>
    <row r="33" spans="1:20">
      <c r="A33" s="499"/>
      <c r="B33" s="359"/>
      <c r="C33" s="502"/>
      <c r="D33" s="502"/>
      <c r="E33" s="505"/>
      <c r="F33" s="505"/>
      <c r="G33" s="505"/>
      <c r="H33" s="511"/>
      <c r="I33" s="514"/>
      <c r="J33" s="523"/>
      <c r="K33" s="520"/>
      <c r="L33" s="520"/>
      <c r="M33" s="517"/>
      <c r="N33" s="520"/>
      <c r="O33" s="508"/>
      <c r="P33" s="508"/>
      <c r="Q33" s="508"/>
      <c r="R33" s="508"/>
      <c r="S33" s="508"/>
      <c r="T33" s="508"/>
    </row>
    <row r="34" spans="1:20" ht="102.75" customHeight="1" thickBot="1">
      <c r="A34" s="500"/>
      <c r="B34" s="526"/>
      <c r="C34" s="503"/>
      <c r="D34" s="503"/>
      <c r="E34" s="506"/>
      <c r="F34" s="506"/>
      <c r="G34" s="506"/>
      <c r="H34" s="512"/>
      <c r="I34" s="515"/>
      <c r="J34" s="524"/>
      <c r="K34" s="521"/>
      <c r="L34" s="521"/>
      <c r="M34" s="518"/>
      <c r="N34" s="521"/>
      <c r="O34" s="509"/>
      <c r="P34" s="509"/>
      <c r="Q34" s="509"/>
      <c r="R34" s="509"/>
      <c r="S34" s="509"/>
      <c r="T34" s="509"/>
    </row>
    <row r="35" spans="1:20">
      <c r="A35" s="498">
        <f>'Mapa Final'!A26</f>
        <v>0</v>
      </c>
      <c r="B35" s="525">
        <f>'Mapa Final'!B26</f>
        <v>0</v>
      </c>
      <c r="C35" s="501">
        <f>'Mapa Final'!C26</f>
        <v>0</v>
      </c>
      <c r="D35" s="501">
        <f>'Mapa Final'!D26</f>
        <v>0</v>
      </c>
      <c r="E35" s="504">
        <f>'Mapa Final'!E26</f>
        <v>0</v>
      </c>
      <c r="F35" s="504">
        <f>'Mapa Final'!F26</f>
        <v>0</v>
      </c>
      <c r="G35" s="504">
        <f>'Mapa Final'!G26</f>
        <v>0</v>
      </c>
      <c r="H35" s="510" t="str">
        <f>'Mapa Final'!I26</f>
        <v>Muy Baja</v>
      </c>
      <c r="I35" s="513" t="b">
        <f>'Mapa Final'!L26</f>
        <v>0</v>
      </c>
      <c r="J35" s="522" t="e">
        <f>'Mapa Final'!N26</f>
        <v>#N/A</v>
      </c>
      <c r="K35" s="519" t="e">
        <f>'Mapa Final'!AA26</f>
        <v>#DIV/0!</v>
      </c>
      <c r="L35" s="519" t="e">
        <f>'Mapa Final'!AE26</f>
        <v>#DIV/0!</v>
      </c>
      <c r="M35" s="516" t="e">
        <f>'Mapa Final'!AG26</f>
        <v>#DIV/0!</v>
      </c>
      <c r="N35" s="519" t="str">
        <f>'Mapa Final'!AH26</f>
        <v>Reducir(mitigar)</v>
      </c>
      <c r="O35" s="507"/>
      <c r="P35" s="507"/>
      <c r="Q35" s="507"/>
      <c r="R35" s="507"/>
      <c r="S35" s="507"/>
      <c r="T35" s="507"/>
    </row>
    <row r="36" spans="1:20">
      <c r="A36" s="499"/>
      <c r="B36" s="359"/>
      <c r="C36" s="502"/>
      <c r="D36" s="502"/>
      <c r="E36" s="505"/>
      <c r="F36" s="505"/>
      <c r="G36" s="505"/>
      <c r="H36" s="511"/>
      <c r="I36" s="514"/>
      <c r="J36" s="523"/>
      <c r="K36" s="520"/>
      <c r="L36" s="520"/>
      <c r="M36" s="517"/>
      <c r="N36" s="520"/>
      <c r="O36" s="508"/>
      <c r="P36" s="508"/>
      <c r="Q36" s="508"/>
      <c r="R36" s="508"/>
      <c r="S36" s="508"/>
      <c r="T36" s="508"/>
    </row>
    <row r="37" spans="1:20">
      <c r="A37" s="499"/>
      <c r="B37" s="359"/>
      <c r="C37" s="502"/>
      <c r="D37" s="502"/>
      <c r="E37" s="505"/>
      <c r="F37" s="505"/>
      <c r="G37" s="505"/>
      <c r="H37" s="511"/>
      <c r="I37" s="514"/>
      <c r="J37" s="523"/>
      <c r="K37" s="520"/>
      <c r="L37" s="520"/>
      <c r="M37" s="517"/>
      <c r="N37" s="520"/>
      <c r="O37" s="508"/>
      <c r="P37" s="508"/>
      <c r="Q37" s="508"/>
      <c r="R37" s="508"/>
      <c r="S37" s="508"/>
      <c r="T37" s="508"/>
    </row>
    <row r="38" spans="1:20">
      <c r="A38" s="499"/>
      <c r="B38" s="359"/>
      <c r="C38" s="502"/>
      <c r="D38" s="502"/>
      <c r="E38" s="505"/>
      <c r="F38" s="505"/>
      <c r="G38" s="505"/>
      <c r="H38" s="511"/>
      <c r="I38" s="514"/>
      <c r="J38" s="523"/>
      <c r="K38" s="520"/>
      <c r="L38" s="520"/>
      <c r="M38" s="517"/>
      <c r="N38" s="520"/>
      <c r="O38" s="508"/>
      <c r="P38" s="508"/>
      <c r="Q38" s="508"/>
      <c r="R38" s="508"/>
      <c r="S38" s="508"/>
      <c r="T38" s="508"/>
    </row>
    <row r="39" spans="1:20" ht="278.25" customHeight="1" thickBot="1">
      <c r="A39" s="500"/>
      <c r="B39" s="526"/>
      <c r="C39" s="503"/>
      <c r="D39" s="503"/>
      <c r="E39" s="506"/>
      <c r="F39" s="506"/>
      <c r="G39" s="506"/>
      <c r="H39" s="512"/>
      <c r="I39" s="515"/>
      <c r="J39" s="524"/>
      <c r="K39" s="521"/>
      <c r="L39" s="521"/>
      <c r="M39" s="518"/>
      <c r="N39" s="521"/>
      <c r="O39" s="509"/>
      <c r="P39" s="509"/>
      <c r="Q39" s="509"/>
      <c r="R39" s="509"/>
      <c r="S39" s="509"/>
      <c r="T39" s="509"/>
    </row>
    <row r="40" spans="1:20">
      <c r="A40" s="498">
        <f>'Mapa Final'!A31</f>
        <v>0</v>
      </c>
      <c r="B40" s="525">
        <f>'Mapa Final'!B31</f>
        <v>0</v>
      </c>
      <c r="C40" s="501">
        <f>'Mapa Final'!C31</f>
        <v>0</v>
      </c>
      <c r="D40" s="501">
        <f>'Mapa Final'!D31</f>
        <v>0</v>
      </c>
      <c r="E40" s="504">
        <f>'Mapa Final'!E31</f>
        <v>0</v>
      </c>
      <c r="F40" s="504">
        <f>'Mapa Final'!F31</f>
        <v>0</v>
      </c>
      <c r="G40" s="504">
        <f>'Mapa Final'!G31</f>
        <v>0</v>
      </c>
      <c r="H40" s="510" t="str">
        <f>'Mapa Final'!I31</f>
        <v>Muy Baja</v>
      </c>
      <c r="I40" s="513" t="b">
        <f>'Mapa Final'!L31</f>
        <v>0</v>
      </c>
      <c r="J40" s="522" t="e">
        <f>'Mapa Final'!N31</f>
        <v>#N/A</v>
      </c>
      <c r="K40" s="519" t="e">
        <f>'Mapa Final'!AA31</f>
        <v>#DIV/0!</v>
      </c>
      <c r="L40" s="519" t="e">
        <f>'Mapa Final'!AE31</f>
        <v>#DIV/0!</v>
      </c>
      <c r="M40" s="516" t="e">
        <f>'Mapa Final'!AG31</f>
        <v>#DIV/0!</v>
      </c>
      <c r="N40" s="519" t="str">
        <f>'Mapa Final'!AH31</f>
        <v>Aceptar</v>
      </c>
      <c r="O40" s="507"/>
      <c r="P40" s="507"/>
      <c r="Q40" s="507"/>
      <c r="R40" s="507"/>
      <c r="S40" s="507"/>
      <c r="T40" s="507"/>
    </row>
    <row r="41" spans="1:20">
      <c r="A41" s="499"/>
      <c r="B41" s="359"/>
      <c r="C41" s="502"/>
      <c r="D41" s="502"/>
      <c r="E41" s="505"/>
      <c r="F41" s="505"/>
      <c r="G41" s="505"/>
      <c r="H41" s="511"/>
      <c r="I41" s="514"/>
      <c r="J41" s="523"/>
      <c r="K41" s="520"/>
      <c r="L41" s="520"/>
      <c r="M41" s="517"/>
      <c r="N41" s="520"/>
      <c r="O41" s="508"/>
      <c r="P41" s="508"/>
      <c r="Q41" s="508"/>
      <c r="R41" s="508"/>
      <c r="S41" s="508"/>
      <c r="T41" s="508"/>
    </row>
    <row r="42" spans="1:20">
      <c r="A42" s="499"/>
      <c r="B42" s="359"/>
      <c r="C42" s="502"/>
      <c r="D42" s="502"/>
      <c r="E42" s="505"/>
      <c r="F42" s="505"/>
      <c r="G42" s="505"/>
      <c r="H42" s="511"/>
      <c r="I42" s="514"/>
      <c r="J42" s="523"/>
      <c r="K42" s="520"/>
      <c r="L42" s="520"/>
      <c r="M42" s="517"/>
      <c r="N42" s="520"/>
      <c r="O42" s="508"/>
      <c r="P42" s="508"/>
      <c r="Q42" s="508"/>
      <c r="R42" s="508"/>
      <c r="S42" s="508"/>
      <c r="T42" s="508"/>
    </row>
    <row r="43" spans="1:20">
      <c r="A43" s="499"/>
      <c r="B43" s="359"/>
      <c r="C43" s="502"/>
      <c r="D43" s="502"/>
      <c r="E43" s="505"/>
      <c r="F43" s="505"/>
      <c r="G43" s="505"/>
      <c r="H43" s="511"/>
      <c r="I43" s="514"/>
      <c r="J43" s="523"/>
      <c r="K43" s="520"/>
      <c r="L43" s="520"/>
      <c r="M43" s="517"/>
      <c r="N43" s="520"/>
      <c r="O43" s="508"/>
      <c r="P43" s="508"/>
      <c r="Q43" s="508"/>
      <c r="R43" s="508"/>
      <c r="S43" s="508"/>
      <c r="T43" s="508"/>
    </row>
    <row r="44" spans="1:20" ht="15.75" thickBot="1">
      <c r="A44" s="500"/>
      <c r="B44" s="526"/>
      <c r="C44" s="503"/>
      <c r="D44" s="503"/>
      <c r="E44" s="506"/>
      <c r="F44" s="506"/>
      <c r="G44" s="506"/>
      <c r="H44" s="512"/>
      <c r="I44" s="515"/>
      <c r="J44" s="524"/>
      <c r="K44" s="521"/>
      <c r="L44" s="521"/>
      <c r="M44" s="518"/>
      <c r="N44" s="521"/>
      <c r="O44" s="509"/>
      <c r="P44" s="509"/>
      <c r="Q44" s="509"/>
      <c r="R44" s="509"/>
      <c r="S44" s="509"/>
      <c r="T44" s="509"/>
    </row>
    <row r="45" spans="1:20">
      <c r="A45" s="498">
        <f>'Mapa Final'!A36</f>
        <v>0</v>
      </c>
      <c r="B45" s="525">
        <f>'Mapa Final'!B36</f>
        <v>0</v>
      </c>
      <c r="C45" s="501">
        <f>'Mapa Final'!C36</f>
        <v>0</v>
      </c>
      <c r="D45" s="501">
        <f>'Mapa Final'!D36</f>
        <v>0</v>
      </c>
      <c r="E45" s="504">
        <f>'Mapa Final'!E36</f>
        <v>0</v>
      </c>
      <c r="F45" s="504">
        <f>'Mapa Final'!F36</f>
        <v>0</v>
      </c>
      <c r="G45" s="504">
        <f>'Mapa Final'!G36</f>
        <v>0</v>
      </c>
      <c r="H45" s="510" t="str">
        <f>'Mapa Final'!I36</f>
        <v>Muy Baja</v>
      </c>
      <c r="I45" s="513" t="b">
        <f>'Mapa Final'!L36</f>
        <v>0</v>
      </c>
      <c r="J45" s="522" t="e">
        <f>'Mapa Final'!N36</f>
        <v>#N/A</v>
      </c>
      <c r="K45" s="519" t="e">
        <f>'Mapa Final'!AA36</f>
        <v>#DIV/0!</v>
      </c>
      <c r="L45" s="519" t="e">
        <f>'Mapa Final'!AE36</f>
        <v>#DIV/0!</v>
      </c>
      <c r="M45" s="516" t="e">
        <f>'Mapa Final'!AG36</f>
        <v>#DIV/0!</v>
      </c>
      <c r="N45" s="519" t="str">
        <f>'Mapa Final'!AH36</f>
        <v>Aceptar</v>
      </c>
      <c r="O45" s="507"/>
      <c r="P45" s="507"/>
      <c r="Q45" s="507"/>
      <c r="R45" s="507"/>
      <c r="S45" s="507"/>
      <c r="T45" s="507"/>
    </row>
    <row r="46" spans="1:20">
      <c r="A46" s="499"/>
      <c r="B46" s="359"/>
      <c r="C46" s="502"/>
      <c r="D46" s="502"/>
      <c r="E46" s="505"/>
      <c r="F46" s="505"/>
      <c r="G46" s="505"/>
      <c r="H46" s="511"/>
      <c r="I46" s="514"/>
      <c r="J46" s="523"/>
      <c r="K46" s="520"/>
      <c r="L46" s="520"/>
      <c r="M46" s="517"/>
      <c r="N46" s="520"/>
      <c r="O46" s="508"/>
      <c r="P46" s="508"/>
      <c r="Q46" s="508"/>
      <c r="R46" s="508"/>
      <c r="S46" s="508"/>
      <c r="T46" s="508"/>
    </row>
    <row r="47" spans="1:20">
      <c r="A47" s="499"/>
      <c r="B47" s="359"/>
      <c r="C47" s="502"/>
      <c r="D47" s="502"/>
      <c r="E47" s="505"/>
      <c r="F47" s="505"/>
      <c r="G47" s="505"/>
      <c r="H47" s="511"/>
      <c r="I47" s="514"/>
      <c r="J47" s="523"/>
      <c r="K47" s="520"/>
      <c r="L47" s="520"/>
      <c r="M47" s="517"/>
      <c r="N47" s="520"/>
      <c r="O47" s="508"/>
      <c r="P47" s="508"/>
      <c r="Q47" s="508"/>
      <c r="R47" s="508"/>
      <c r="S47" s="508"/>
      <c r="T47" s="508"/>
    </row>
    <row r="48" spans="1:20">
      <c r="A48" s="499"/>
      <c r="B48" s="359"/>
      <c r="C48" s="502"/>
      <c r="D48" s="502"/>
      <c r="E48" s="505"/>
      <c r="F48" s="505"/>
      <c r="G48" s="505"/>
      <c r="H48" s="511"/>
      <c r="I48" s="514"/>
      <c r="J48" s="523"/>
      <c r="K48" s="520"/>
      <c r="L48" s="520"/>
      <c r="M48" s="517"/>
      <c r="N48" s="520"/>
      <c r="O48" s="508"/>
      <c r="P48" s="508"/>
      <c r="Q48" s="508"/>
      <c r="R48" s="508"/>
      <c r="S48" s="508"/>
      <c r="T48" s="508"/>
    </row>
    <row r="49" spans="1:20" ht="15.75" thickBot="1">
      <c r="A49" s="500"/>
      <c r="B49" s="526"/>
      <c r="C49" s="503"/>
      <c r="D49" s="503"/>
      <c r="E49" s="506"/>
      <c r="F49" s="506"/>
      <c r="G49" s="506"/>
      <c r="H49" s="512"/>
      <c r="I49" s="515"/>
      <c r="J49" s="524"/>
      <c r="K49" s="521"/>
      <c r="L49" s="521"/>
      <c r="M49" s="518"/>
      <c r="N49" s="521"/>
      <c r="O49" s="509"/>
      <c r="P49" s="509"/>
      <c r="Q49" s="509"/>
      <c r="R49" s="509"/>
      <c r="S49" s="509"/>
      <c r="T49" s="509"/>
    </row>
    <row r="50" spans="1:20">
      <c r="A50" s="498">
        <f>'Mapa Final'!A41</f>
        <v>0</v>
      </c>
      <c r="B50" s="525">
        <f>'Mapa Final'!B41</f>
        <v>0</v>
      </c>
      <c r="C50" s="501">
        <f>'Mapa Final'!C41</f>
        <v>0</v>
      </c>
      <c r="D50" s="501">
        <f>'Mapa Final'!D41</f>
        <v>0</v>
      </c>
      <c r="E50" s="504">
        <f>'Mapa Final'!E41</f>
        <v>0</v>
      </c>
      <c r="F50" s="504">
        <f>'Mapa Final'!F41</f>
        <v>0</v>
      </c>
      <c r="G50" s="504">
        <f>'Mapa Final'!G41</f>
        <v>0</v>
      </c>
      <c r="H50" s="510" t="str">
        <f>'Mapa Final'!I41</f>
        <v>Muy Baja</v>
      </c>
      <c r="I50" s="513" t="b">
        <f>'Mapa Final'!L41</f>
        <v>0</v>
      </c>
      <c r="J50" s="522" t="e">
        <f>'Mapa Final'!N41</f>
        <v>#N/A</v>
      </c>
      <c r="K50" s="519" t="e">
        <f>'Mapa Final'!AA41</f>
        <v>#DIV/0!</v>
      </c>
      <c r="L50" s="519" t="e">
        <f>'Mapa Final'!AE41</f>
        <v>#DIV/0!</v>
      </c>
      <c r="M50" s="516" t="e">
        <f>'Mapa Final'!AG41</f>
        <v>#DIV/0!</v>
      </c>
      <c r="N50" s="519">
        <f>'Mapa Final'!AH41</f>
        <v>0</v>
      </c>
      <c r="O50" s="507"/>
      <c r="P50" s="507"/>
      <c r="Q50" s="507"/>
      <c r="R50" s="507"/>
      <c r="S50" s="507"/>
      <c r="T50" s="507"/>
    </row>
    <row r="51" spans="1:20">
      <c r="A51" s="499"/>
      <c r="B51" s="359"/>
      <c r="C51" s="502"/>
      <c r="D51" s="502"/>
      <c r="E51" s="505"/>
      <c r="F51" s="505"/>
      <c r="G51" s="505"/>
      <c r="H51" s="511"/>
      <c r="I51" s="514"/>
      <c r="J51" s="523"/>
      <c r="K51" s="520"/>
      <c r="L51" s="520"/>
      <c r="M51" s="517"/>
      <c r="N51" s="520"/>
      <c r="O51" s="508"/>
      <c r="P51" s="508"/>
      <c r="Q51" s="508"/>
      <c r="R51" s="508"/>
      <c r="S51" s="508"/>
      <c r="T51" s="508"/>
    </row>
    <row r="52" spans="1:20">
      <c r="A52" s="499"/>
      <c r="B52" s="359"/>
      <c r="C52" s="502"/>
      <c r="D52" s="502"/>
      <c r="E52" s="505"/>
      <c r="F52" s="505"/>
      <c r="G52" s="505"/>
      <c r="H52" s="511"/>
      <c r="I52" s="514"/>
      <c r="J52" s="523"/>
      <c r="K52" s="520"/>
      <c r="L52" s="520"/>
      <c r="M52" s="517"/>
      <c r="N52" s="520"/>
      <c r="O52" s="508"/>
      <c r="P52" s="508"/>
      <c r="Q52" s="508"/>
      <c r="R52" s="508"/>
      <c r="S52" s="508"/>
      <c r="T52" s="508"/>
    </row>
    <row r="53" spans="1:20">
      <c r="A53" s="499"/>
      <c r="B53" s="359"/>
      <c r="C53" s="502"/>
      <c r="D53" s="502"/>
      <c r="E53" s="505"/>
      <c r="F53" s="505"/>
      <c r="G53" s="505"/>
      <c r="H53" s="511"/>
      <c r="I53" s="514"/>
      <c r="J53" s="523"/>
      <c r="K53" s="520"/>
      <c r="L53" s="520"/>
      <c r="M53" s="517"/>
      <c r="N53" s="520"/>
      <c r="O53" s="508"/>
      <c r="P53" s="508"/>
      <c r="Q53" s="508"/>
      <c r="R53" s="508"/>
      <c r="S53" s="508"/>
      <c r="T53" s="508"/>
    </row>
    <row r="54" spans="1:20" ht="15.75" thickBot="1">
      <c r="A54" s="500"/>
      <c r="B54" s="526"/>
      <c r="C54" s="503"/>
      <c r="D54" s="503"/>
      <c r="E54" s="506"/>
      <c r="F54" s="506"/>
      <c r="G54" s="506"/>
      <c r="H54" s="512"/>
      <c r="I54" s="515"/>
      <c r="J54" s="524"/>
      <c r="K54" s="521"/>
      <c r="L54" s="521"/>
      <c r="M54" s="518"/>
      <c r="N54" s="521"/>
      <c r="O54" s="509"/>
      <c r="P54" s="509"/>
      <c r="Q54" s="509"/>
      <c r="R54" s="509"/>
      <c r="S54" s="509"/>
      <c r="T54" s="509"/>
    </row>
    <row r="55" spans="1:20">
      <c r="A55" s="498">
        <f>'Mapa Final'!A46</f>
        <v>0</v>
      </c>
      <c r="B55" s="525">
        <f>'Mapa Final'!B46</f>
        <v>0</v>
      </c>
      <c r="C55" s="501">
        <f>'Mapa Final'!C46</f>
        <v>0</v>
      </c>
      <c r="D55" s="501">
        <f>'Mapa Final'!D46</f>
        <v>0</v>
      </c>
      <c r="E55" s="504">
        <f>'Mapa Final'!E46</f>
        <v>0</v>
      </c>
      <c r="F55" s="504">
        <f>'Mapa Final'!F46</f>
        <v>0</v>
      </c>
      <c r="G55" s="504">
        <f>'Mapa Final'!G46</f>
        <v>0</v>
      </c>
      <c r="H55" s="510" t="str">
        <f>'Mapa Final'!I46</f>
        <v>Muy Baja</v>
      </c>
      <c r="I55" s="513" t="b">
        <f>'Mapa Final'!L46</f>
        <v>0</v>
      </c>
      <c r="J55" s="522" t="e">
        <f>'Mapa Final'!N46</f>
        <v>#N/A</v>
      </c>
      <c r="K55" s="519" t="e">
        <f>'Mapa Final'!AA46</f>
        <v>#DIV/0!</v>
      </c>
      <c r="L55" s="519" t="e">
        <f>'Mapa Final'!AE46</f>
        <v>#DIV/0!</v>
      </c>
      <c r="M55" s="516" t="e">
        <f>'Mapa Final'!AG46</f>
        <v>#DIV/0!</v>
      </c>
      <c r="N55" s="519">
        <f>'Mapa Final'!AH46</f>
        <v>0</v>
      </c>
      <c r="O55" s="507"/>
      <c r="P55" s="507"/>
      <c r="Q55" s="507"/>
      <c r="R55" s="507"/>
      <c r="S55" s="507"/>
      <c r="T55" s="507"/>
    </row>
    <row r="56" spans="1:20">
      <c r="A56" s="499"/>
      <c r="B56" s="359"/>
      <c r="C56" s="502"/>
      <c r="D56" s="502"/>
      <c r="E56" s="505"/>
      <c r="F56" s="505"/>
      <c r="G56" s="505"/>
      <c r="H56" s="511"/>
      <c r="I56" s="514"/>
      <c r="J56" s="523"/>
      <c r="K56" s="520"/>
      <c r="L56" s="520"/>
      <c r="M56" s="517"/>
      <c r="N56" s="520"/>
      <c r="O56" s="508"/>
      <c r="P56" s="508"/>
      <c r="Q56" s="508"/>
      <c r="R56" s="508"/>
      <c r="S56" s="508"/>
      <c r="T56" s="508"/>
    </row>
    <row r="57" spans="1:20">
      <c r="A57" s="499"/>
      <c r="B57" s="359"/>
      <c r="C57" s="502"/>
      <c r="D57" s="502"/>
      <c r="E57" s="505"/>
      <c r="F57" s="505"/>
      <c r="G57" s="505"/>
      <c r="H57" s="511"/>
      <c r="I57" s="514"/>
      <c r="J57" s="523"/>
      <c r="K57" s="520"/>
      <c r="L57" s="520"/>
      <c r="M57" s="517"/>
      <c r="N57" s="520"/>
      <c r="O57" s="508"/>
      <c r="P57" s="508"/>
      <c r="Q57" s="508"/>
      <c r="R57" s="508"/>
      <c r="S57" s="508"/>
      <c r="T57" s="508"/>
    </row>
    <row r="58" spans="1:20">
      <c r="A58" s="499"/>
      <c r="B58" s="359"/>
      <c r="C58" s="502"/>
      <c r="D58" s="502"/>
      <c r="E58" s="505"/>
      <c r="F58" s="505"/>
      <c r="G58" s="505"/>
      <c r="H58" s="511"/>
      <c r="I58" s="514"/>
      <c r="J58" s="523"/>
      <c r="K58" s="520"/>
      <c r="L58" s="520"/>
      <c r="M58" s="517"/>
      <c r="N58" s="520"/>
      <c r="O58" s="508"/>
      <c r="P58" s="508"/>
      <c r="Q58" s="508"/>
      <c r="R58" s="508"/>
      <c r="S58" s="508"/>
      <c r="T58" s="508"/>
    </row>
    <row r="59" spans="1:20" ht="15.75" thickBot="1">
      <c r="A59" s="500"/>
      <c r="B59" s="526"/>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1" customFormat="1" ht="16.5" customHeight="1">
      <c r="A1" s="381"/>
      <c r="B1" s="382"/>
      <c r="C1" s="382"/>
      <c r="D1" s="487" t="s">
        <v>503</v>
      </c>
      <c r="E1" s="487"/>
      <c r="F1" s="487"/>
      <c r="G1" s="487"/>
      <c r="H1" s="487"/>
      <c r="I1" s="487"/>
      <c r="J1" s="487"/>
      <c r="K1" s="487"/>
      <c r="L1" s="487"/>
      <c r="M1" s="487"/>
      <c r="N1" s="487"/>
      <c r="O1" s="487"/>
      <c r="P1" s="487"/>
      <c r="Q1" s="488"/>
      <c r="R1" s="373" t="s">
        <v>422</v>
      </c>
      <c r="S1" s="373"/>
      <c r="T1" s="373"/>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row>
    <row r="2" spans="1:278" s="131" customFormat="1" ht="39.75" customHeight="1">
      <c r="A2" s="383"/>
      <c r="B2" s="384"/>
      <c r="C2" s="384"/>
      <c r="D2" s="489"/>
      <c r="E2" s="489"/>
      <c r="F2" s="489"/>
      <c r="G2" s="489"/>
      <c r="H2" s="489"/>
      <c r="I2" s="489"/>
      <c r="J2" s="489"/>
      <c r="K2" s="489"/>
      <c r="L2" s="489"/>
      <c r="M2" s="489"/>
      <c r="N2" s="489"/>
      <c r="O2" s="489"/>
      <c r="P2" s="489"/>
      <c r="Q2" s="490"/>
      <c r="R2" s="373"/>
      <c r="S2" s="373"/>
      <c r="T2" s="373"/>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row>
    <row r="3" spans="1:278" s="131" customFormat="1" ht="3" customHeight="1">
      <c r="A3" s="2"/>
      <c r="B3" s="2"/>
      <c r="C3" s="241"/>
      <c r="D3" s="489"/>
      <c r="E3" s="489"/>
      <c r="F3" s="489"/>
      <c r="G3" s="489"/>
      <c r="H3" s="489"/>
      <c r="I3" s="489"/>
      <c r="J3" s="489"/>
      <c r="K3" s="489"/>
      <c r="L3" s="489"/>
      <c r="M3" s="489"/>
      <c r="N3" s="489"/>
      <c r="O3" s="489"/>
      <c r="P3" s="489"/>
      <c r="Q3" s="490"/>
      <c r="R3" s="373"/>
      <c r="S3" s="373"/>
      <c r="T3" s="373"/>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row>
    <row r="4" spans="1:278" s="131" customFormat="1" ht="41.25" customHeight="1">
      <c r="A4" s="374" t="s">
        <v>423</v>
      </c>
      <c r="B4" s="375"/>
      <c r="C4" s="376"/>
      <c r="D4" s="377" t="str">
        <f>'Mapa Final'!D4</f>
        <v>Cobro Coactivo</v>
      </c>
      <c r="E4" s="378"/>
      <c r="F4" s="378"/>
      <c r="G4" s="378"/>
      <c r="H4" s="378"/>
      <c r="I4" s="378"/>
      <c r="J4" s="378"/>
      <c r="K4" s="378"/>
      <c r="L4" s="378"/>
      <c r="M4" s="378"/>
      <c r="N4" s="379"/>
      <c r="O4" s="380"/>
      <c r="P4" s="380"/>
      <c r="Q4" s="380"/>
      <c r="R4" s="1"/>
      <c r="S4" s="1"/>
      <c r="T4" s="1"/>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row>
    <row r="5" spans="1:278" s="131" customFormat="1" ht="52.5" customHeight="1">
      <c r="A5" s="374" t="s">
        <v>425</v>
      </c>
      <c r="B5" s="375"/>
      <c r="C5" s="376"/>
      <c r="D5" s="385" t="str">
        <f>'Mapa Final'!D5</f>
        <v xml:space="preserve">Gestionar el cobro coactivo de las acreencias a favor de la Rama Judicial en procura de reintegrar dineros que corresponden al Presupuesto General de la Nación y recaudar recursos con destino al Fondo para la Modernización, Descongestión y Bienestar de la Administración de Justicia.			</v>
      </c>
      <c r="E5" s="386"/>
      <c r="F5" s="386"/>
      <c r="G5" s="386"/>
      <c r="H5" s="386"/>
      <c r="I5" s="386"/>
      <c r="J5" s="386"/>
      <c r="K5" s="386"/>
      <c r="L5" s="386"/>
      <c r="M5" s="386"/>
      <c r="N5" s="387"/>
      <c r="O5" s="1"/>
      <c r="P5" s="1"/>
      <c r="Q5" s="1"/>
      <c r="R5" s="1"/>
      <c r="S5" s="1"/>
      <c r="T5" s="1"/>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row>
    <row r="6" spans="1:278" s="131" customFormat="1" ht="32.25" customHeight="1" thickBot="1">
      <c r="A6" s="374" t="s">
        <v>427</v>
      </c>
      <c r="B6" s="375"/>
      <c r="C6" s="376"/>
      <c r="D6" s="385" t="str">
        <f>'Mapa Final'!D6</f>
        <v>Nivel Seccional</v>
      </c>
      <c r="E6" s="386"/>
      <c r="F6" s="386"/>
      <c r="G6" s="386"/>
      <c r="H6" s="386"/>
      <c r="I6" s="386"/>
      <c r="J6" s="386"/>
      <c r="K6" s="386"/>
      <c r="L6" s="386"/>
      <c r="M6" s="386"/>
      <c r="N6" s="387"/>
      <c r="O6" s="1"/>
      <c r="P6" s="1"/>
      <c r="Q6" s="1"/>
      <c r="R6" s="1"/>
      <c r="S6" s="1"/>
      <c r="T6" s="1"/>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row>
    <row r="7" spans="1:278" s="143" customFormat="1" ht="38.25" customHeight="1" thickTop="1" thickBot="1">
      <c r="A7" s="482" t="s">
        <v>484</v>
      </c>
      <c r="B7" s="483"/>
      <c r="C7" s="483"/>
      <c r="D7" s="483"/>
      <c r="E7" s="483"/>
      <c r="F7" s="484"/>
      <c r="G7" s="150"/>
      <c r="H7" s="485" t="s">
        <v>485</v>
      </c>
      <c r="I7" s="485"/>
      <c r="J7" s="485"/>
      <c r="K7" s="485" t="s">
        <v>486</v>
      </c>
      <c r="L7" s="485"/>
      <c r="M7" s="485"/>
      <c r="N7" s="486" t="s">
        <v>487</v>
      </c>
      <c r="O7" s="491" t="s">
        <v>488</v>
      </c>
      <c r="P7" s="493" t="s">
        <v>489</v>
      </c>
      <c r="Q7" s="494"/>
      <c r="R7" s="493" t="s">
        <v>490</v>
      </c>
      <c r="S7" s="494"/>
      <c r="T7" s="495" t="s">
        <v>504</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8" t="s">
        <v>29</v>
      </c>
      <c r="B8" s="158" t="s">
        <v>435</v>
      </c>
      <c r="C8" s="159" t="s">
        <v>122</v>
      </c>
      <c r="D8" s="151" t="s">
        <v>436</v>
      </c>
      <c r="E8" s="246" t="s">
        <v>126</v>
      </c>
      <c r="F8" s="246" t="s">
        <v>128</v>
      </c>
      <c r="G8" s="246" t="s">
        <v>130</v>
      </c>
      <c r="H8" s="152" t="s">
        <v>492</v>
      </c>
      <c r="I8" s="152" t="s">
        <v>365</v>
      </c>
      <c r="J8" s="152" t="s">
        <v>493</v>
      </c>
      <c r="K8" s="152" t="s">
        <v>492</v>
      </c>
      <c r="L8" s="152" t="s">
        <v>494</v>
      </c>
      <c r="M8" s="152" t="s">
        <v>493</v>
      </c>
      <c r="N8" s="486"/>
      <c r="O8" s="492"/>
      <c r="P8" s="153" t="s">
        <v>495</v>
      </c>
      <c r="Q8" s="153" t="s">
        <v>496</v>
      </c>
      <c r="R8" s="153" t="s">
        <v>497</v>
      </c>
      <c r="S8" s="153" t="s">
        <v>498</v>
      </c>
      <c r="T8" s="49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496"/>
      <c r="B9" s="497"/>
      <c r="C9" s="497"/>
      <c r="D9" s="497"/>
      <c r="E9" s="497"/>
      <c r="F9" s="497"/>
      <c r="G9" s="497"/>
      <c r="H9" s="497"/>
      <c r="I9" s="497"/>
      <c r="J9" s="497"/>
      <c r="K9" s="497"/>
      <c r="L9" s="497"/>
      <c r="M9" s="497"/>
      <c r="N9" s="497"/>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498">
        <f>'Mapa Final'!A10</f>
        <v>1</v>
      </c>
      <c r="B10" s="525" t="str">
        <f>'Mapa Final'!B10</f>
        <v xml:space="preserve">Riesgo Público </v>
      </c>
      <c r="C10" s="501" t="str">
        <f>'Mapa Final'!C10</f>
        <v>Afectación en la Prestación del Servicio de Justicia</v>
      </c>
      <c r="D10" s="501" t="str">
        <f>'Mapa Final'!D10</f>
        <v xml:space="preserve">Emergencia sanitaria </v>
      </c>
      <c r="E10" s="504" t="str">
        <f>'Mapa Final'!E10</f>
        <v>Actividades externas que afectan el normal funcionamiento del proceso Cobro Coactivo</v>
      </c>
      <c r="F10" s="504" t="str">
        <f>'Mapa Final'!F10</f>
        <v>Posibilidad de afectación en la prestación del servicio de justicia por actividades externas que afectan el normal funcionamiento del proceso cobro coactivo</v>
      </c>
      <c r="G10" s="504" t="str">
        <f>'Mapa Final'!G10</f>
        <v>Daños Activos Fijos/Eventos Externos</v>
      </c>
      <c r="H10" s="510" t="str">
        <f>'Mapa Final'!I10</f>
        <v>Media</v>
      </c>
      <c r="I10" s="513" t="str">
        <f>'Mapa Final'!L10</f>
        <v>Menor</v>
      </c>
      <c r="J10" s="522" t="str">
        <f>'Mapa Final'!N10</f>
        <v>Moderado</v>
      </c>
      <c r="K10" s="519" t="str">
        <f>'Mapa Final'!AA10</f>
        <v>Baja</v>
      </c>
      <c r="L10" s="519" t="str">
        <f>'Mapa Final'!AE10</f>
        <v>Menor</v>
      </c>
      <c r="M10" s="516" t="str">
        <f>'Mapa Final'!AG10</f>
        <v>Moderado</v>
      </c>
      <c r="N10" s="519" t="str">
        <f>'Mapa Final'!AH10</f>
        <v>Reducir(mitigar)</v>
      </c>
      <c r="O10" s="507"/>
      <c r="P10" s="507"/>
      <c r="Q10" s="507"/>
      <c r="R10" s="507"/>
      <c r="S10" s="507"/>
      <c r="T10" s="507"/>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13.5" customHeight="1">
      <c r="A11" s="499"/>
      <c r="B11" s="527"/>
      <c r="C11" s="502"/>
      <c r="D11" s="502"/>
      <c r="E11" s="505"/>
      <c r="F11" s="505"/>
      <c r="G11" s="505"/>
      <c r="H11" s="511"/>
      <c r="I11" s="514"/>
      <c r="J11" s="523"/>
      <c r="K11" s="520"/>
      <c r="L11" s="520"/>
      <c r="M11" s="517"/>
      <c r="N11" s="520"/>
      <c r="O11" s="508"/>
      <c r="P11" s="508"/>
      <c r="Q11" s="508"/>
      <c r="R11" s="508"/>
      <c r="S11" s="508"/>
      <c r="T11" s="50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499"/>
      <c r="B12" s="527"/>
      <c r="C12" s="502"/>
      <c r="D12" s="502"/>
      <c r="E12" s="505"/>
      <c r="F12" s="505"/>
      <c r="G12" s="505"/>
      <c r="H12" s="511"/>
      <c r="I12" s="514"/>
      <c r="J12" s="523"/>
      <c r="K12" s="520"/>
      <c r="L12" s="520"/>
      <c r="M12" s="517"/>
      <c r="N12" s="520"/>
      <c r="O12" s="508"/>
      <c r="P12" s="508"/>
      <c r="Q12" s="508"/>
      <c r="R12" s="508"/>
      <c r="S12" s="508"/>
      <c r="T12" s="50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499"/>
      <c r="B13" s="527"/>
      <c r="C13" s="502"/>
      <c r="D13" s="502"/>
      <c r="E13" s="505"/>
      <c r="F13" s="505"/>
      <c r="G13" s="505"/>
      <c r="H13" s="511"/>
      <c r="I13" s="514"/>
      <c r="J13" s="523"/>
      <c r="K13" s="520"/>
      <c r="L13" s="520"/>
      <c r="M13" s="517"/>
      <c r="N13" s="520"/>
      <c r="O13" s="508"/>
      <c r="P13" s="508"/>
      <c r="Q13" s="508"/>
      <c r="R13" s="508"/>
      <c r="S13" s="508"/>
      <c r="T13" s="50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38.5" customHeight="1" thickBot="1">
      <c r="A14" s="500"/>
      <c r="B14" s="528"/>
      <c r="C14" s="503"/>
      <c r="D14" s="503"/>
      <c r="E14" s="506"/>
      <c r="F14" s="506"/>
      <c r="G14" s="506"/>
      <c r="H14" s="512"/>
      <c r="I14" s="515"/>
      <c r="J14" s="524"/>
      <c r="K14" s="521"/>
      <c r="L14" s="521"/>
      <c r="M14" s="518"/>
      <c r="N14" s="521"/>
      <c r="O14" s="509"/>
      <c r="P14" s="509"/>
      <c r="Q14" s="509"/>
      <c r="R14" s="509"/>
      <c r="S14" s="509"/>
      <c r="T14" s="50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5" customHeight="1">
      <c r="A15" s="498">
        <f>'Mapa Final'!A14</f>
        <v>2</v>
      </c>
      <c r="B15" s="525" t="str">
        <f>'Mapa Final'!B14</f>
        <v xml:space="preserve">Ambiental </v>
      </c>
      <c r="C15" s="501" t="str">
        <f>'Mapa Final'!C14</f>
        <v xml:space="preserve"> Afectación Ambiental</v>
      </c>
      <c r="D15" s="501" t="str">
        <f>'Mapa Final'!D14</f>
        <v xml:space="preserve">insuficiente capacitación ambiental </v>
      </c>
      <c r="E15" s="504" t="str">
        <f>'Mapa Final'!E14</f>
        <v xml:space="preserve">Bajo nivel de conocimiento de las medidas que implica el plan de Gestión Ambiental de la Rama Judicial </v>
      </c>
      <c r="F15" s="504" t="str">
        <f>'Mapa Final'!F14</f>
        <v xml:space="preserve">Posibilidad de afectación ambiental por desconocimiento de las medidas que implica el plan de Gestión Ambiental de la Rama Judicial </v>
      </c>
      <c r="G15" s="504" t="str">
        <f>'Mapa Final'!G14</f>
        <v>Eventos Ambientales Internos</v>
      </c>
      <c r="H15" s="510" t="str">
        <f>'Mapa Final'!I14</f>
        <v>Media</v>
      </c>
      <c r="I15" s="513" t="str">
        <f>'Mapa Final'!L14</f>
        <v>Leve</v>
      </c>
      <c r="J15" s="522" t="str">
        <f>'Mapa Final'!N14</f>
        <v>Moderado</v>
      </c>
      <c r="K15" s="519" t="str">
        <f>'Mapa Final'!AA14</f>
        <v>Baja</v>
      </c>
      <c r="L15" s="519" t="str">
        <f>'Mapa Final'!AE14</f>
        <v>Leve</v>
      </c>
      <c r="M15" s="516" t="str">
        <f>'Mapa Final'!AG14</f>
        <v>Bajo</v>
      </c>
      <c r="N15" s="519" t="str">
        <f>'Mapa Final'!AH14</f>
        <v>Aceptar</v>
      </c>
      <c r="O15" s="507"/>
      <c r="P15" s="507"/>
      <c r="Q15" s="507"/>
      <c r="R15" s="507"/>
      <c r="S15" s="507"/>
      <c r="T15" s="507"/>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3.5" customHeight="1">
      <c r="A16" s="499"/>
      <c r="B16" s="527"/>
      <c r="C16" s="502"/>
      <c r="D16" s="502"/>
      <c r="E16" s="505"/>
      <c r="F16" s="505"/>
      <c r="G16" s="505"/>
      <c r="H16" s="511"/>
      <c r="I16" s="514"/>
      <c r="J16" s="523"/>
      <c r="K16" s="520"/>
      <c r="L16" s="520"/>
      <c r="M16" s="517"/>
      <c r="N16" s="520"/>
      <c r="O16" s="508"/>
      <c r="P16" s="508"/>
      <c r="Q16" s="508"/>
      <c r="R16" s="508"/>
      <c r="S16" s="508"/>
      <c r="T16" s="50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13.5" customHeight="1">
      <c r="A17" s="499"/>
      <c r="B17" s="527"/>
      <c r="C17" s="502"/>
      <c r="D17" s="502"/>
      <c r="E17" s="505"/>
      <c r="F17" s="505"/>
      <c r="G17" s="505"/>
      <c r="H17" s="511"/>
      <c r="I17" s="514"/>
      <c r="J17" s="523"/>
      <c r="K17" s="520"/>
      <c r="L17" s="520"/>
      <c r="M17" s="517"/>
      <c r="N17" s="520"/>
      <c r="O17" s="508"/>
      <c r="P17" s="508"/>
      <c r="Q17" s="508"/>
      <c r="R17" s="508"/>
      <c r="S17" s="508"/>
      <c r="T17" s="50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13.5" customHeight="1">
      <c r="A18" s="499"/>
      <c r="B18" s="527"/>
      <c r="C18" s="502"/>
      <c r="D18" s="502"/>
      <c r="E18" s="505"/>
      <c r="F18" s="505"/>
      <c r="G18" s="505"/>
      <c r="H18" s="511"/>
      <c r="I18" s="514"/>
      <c r="J18" s="523"/>
      <c r="K18" s="520"/>
      <c r="L18" s="520"/>
      <c r="M18" s="517"/>
      <c r="N18" s="520"/>
      <c r="O18" s="508"/>
      <c r="P18" s="508"/>
      <c r="Q18" s="508"/>
      <c r="R18" s="508"/>
      <c r="S18" s="508"/>
      <c r="T18" s="50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55.75" customHeight="1" thickBot="1">
      <c r="A19" s="500"/>
      <c r="B19" s="528"/>
      <c r="C19" s="503"/>
      <c r="D19" s="503"/>
      <c r="E19" s="506"/>
      <c r="F19" s="506"/>
      <c r="G19" s="506"/>
      <c r="H19" s="512"/>
      <c r="I19" s="515"/>
      <c r="J19" s="524"/>
      <c r="K19" s="521"/>
      <c r="L19" s="521"/>
      <c r="M19" s="518"/>
      <c r="N19" s="521"/>
      <c r="O19" s="509"/>
      <c r="P19" s="509"/>
      <c r="Q19" s="509"/>
      <c r="R19" s="509"/>
      <c r="S19" s="509"/>
      <c r="T19" s="50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t="e">
        <f>'Mapa Final'!#REF!</f>
        <v>#REF!</v>
      </c>
      <c r="B20" s="525" t="e">
        <f>'Mapa Final'!#REF!</f>
        <v>#REF!</v>
      </c>
      <c r="C20" s="501" t="e">
        <f>'Mapa Final'!#REF!</f>
        <v>#REF!</v>
      </c>
      <c r="D20" s="501" t="e">
        <f>'Mapa Final'!#REF!</f>
        <v>#REF!</v>
      </c>
      <c r="E20" s="504" t="e">
        <f>'Mapa Final'!#REF!</f>
        <v>#REF!</v>
      </c>
      <c r="F20" s="504" t="e">
        <f>'Mapa Final'!#REF!</f>
        <v>#REF!</v>
      </c>
      <c r="G20" s="504" t="e">
        <f>'Mapa Final'!#REF!</f>
        <v>#REF!</v>
      </c>
      <c r="H20" s="510" t="e">
        <f>'Mapa Final'!#REF!</f>
        <v>#REF!</v>
      </c>
      <c r="I20" s="513" t="e">
        <f>'Mapa Final'!#REF!</f>
        <v>#REF!</v>
      </c>
      <c r="J20" s="522" t="e">
        <f>'Mapa Final'!#REF!</f>
        <v>#REF!</v>
      </c>
      <c r="K20" s="519" t="e">
        <f>'Mapa Final'!#REF!</f>
        <v>#REF!</v>
      </c>
      <c r="L20" s="519" t="e">
        <f>'Mapa Final'!#REF!</f>
        <v>#REF!</v>
      </c>
      <c r="M20" s="516" t="e">
        <f>'Mapa Final'!#REF!</f>
        <v>#REF!</v>
      </c>
      <c r="N20" s="519" t="e">
        <f>'Mapa Final'!#REF!</f>
        <v>#REF!</v>
      </c>
      <c r="O20" s="507"/>
      <c r="P20" s="507"/>
      <c r="Q20" s="507"/>
      <c r="R20" s="507"/>
      <c r="S20" s="507"/>
      <c r="T20" s="507"/>
      <c r="U20" s="34"/>
      <c r="V20" s="34"/>
    </row>
    <row r="21" spans="1:176">
      <c r="A21" s="499"/>
      <c r="B21" s="527"/>
      <c r="C21" s="502"/>
      <c r="D21" s="502"/>
      <c r="E21" s="505"/>
      <c r="F21" s="505"/>
      <c r="G21" s="505"/>
      <c r="H21" s="511"/>
      <c r="I21" s="514"/>
      <c r="J21" s="523"/>
      <c r="K21" s="520"/>
      <c r="L21" s="520"/>
      <c r="M21" s="517"/>
      <c r="N21" s="520"/>
      <c r="O21" s="508"/>
      <c r="P21" s="508"/>
      <c r="Q21" s="508"/>
      <c r="R21" s="508"/>
      <c r="S21" s="508"/>
      <c r="T21" s="508"/>
      <c r="U21" s="34"/>
      <c r="V21" s="34"/>
    </row>
    <row r="22" spans="1:176">
      <c r="A22" s="499"/>
      <c r="B22" s="527"/>
      <c r="C22" s="502"/>
      <c r="D22" s="502"/>
      <c r="E22" s="505"/>
      <c r="F22" s="505"/>
      <c r="G22" s="505"/>
      <c r="H22" s="511"/>
      <c r="I22" s="514"/>
      <c r="J22" s="523"/>
      <c r="K22" s="520"/>
      <c r="L22" s="520"/>
      <c r="M22" s="517"/>
      <c r="N22" s="520"/>
      <c r="O22" s="508"/>
      <c r="P22" s="508"/>
      <c r="Q22" s="508"/>
      <c r="R22" s="508"/>
      <c r="S22" s="508"/>
      <c r="T22" s="508"/>
      <c r="U22" s="34"/>
      <c r="V22" s="34"/>
    </row>
    <row r="23" spans="1:176">
      <c r="A23" s="499"/>
      <c r="B23" s="527"/>
      <c r="C23" s="502"/>
      <c r="D23" s="502"/>
      <c r="E23" s="505"/>
      <c r="F23" s="505"/>
      <c r="G23" s="505"/>
      <c r="H23" s="511"/>
      <c r="I23" s="514"/>
      <c r="J23" s="523"/>
      <c r="K23" s="520"/>
      <c r="L23" s="520"/>
      <c r="M23" s="517"/>
      <c r="N23" s="520"/>
      <c r="O23" s="508"/>
      <c r="P23" s="508"/>
      <c r="Q23" s="508"/>
      <c r="R23" s="508"/>
      <c r="S23" s="508"/>
      <c r="T23" s="508"/>
      <c r="U23" s="34"/>
      <c r="V23" s="34"/>
    </row>
    <row r="24" spans="1:176" ht="307.5" customHeight="1" thickBot="1">
      <c r="A24" s="500"/>
      <c r="B24" s="528"/>
      <c r="C24" s="503"/>
      <c r="D24" s="503"/>
      <c r="E24" s="506"/>
      <c r="F24" s="506"/>
      <c r="G24" s="506"/>
      <c r="H24" s="512"/>
      <c r="I24" s="515"/>
      <c r="J24" s="524"/>
      <c r="K24" s="521"/>
      <c r="L24" s="521"/>
      <c r="M24" s="518"/>
      <c r="N24" s="521"/>
      <c r="O24" s="509"/>
      <c r="P24" s="509"/>
      <c r="Q24" s="509"/>
      <c r="R24" s="509"/>
      <c r="S24" s="509"/>
      <c r="T24" s="509"/>
      <c r="U24" s="34"/>
      <c r="V24" s="34"/>
    </row>
    <row r="25" spans="1:176">
      <c r="A25" s="498">
        <f>'Mapa Final'!A18</f>
        <v>3</v>
      </c>
      <c r="B25" s="525" t="str">
        <f>'Mapa Final'!B18</f>
        <v xml:space="preserve">Corrupción 
</v>
      </c>
      <c r="C25" s="501" t="str">
        <f>'Mapa Final'!C18</f>
        <v>Reputacional</v>
      </c>
      <c r="D25" s="501" t="str">
        <f>'Mapa Final'!D18</f>
        <v>Ausencia de valores éticos, morales y legales del servidor judicial</v>
      </c>
      <c r="E25" s="504" t="e">
        <f>'Mapa Final'!#REF!</f>
        <v>#REF!</v>
      </c>
      <c r="F25" s="504" t="str">
        <f>'Mapa Final'!F18</f>
        <v xml:space="preserve">Probabilidad de pérdida reputacional por alteración del sistema de gestión de cobro a favor de un usuario
</v>
      </c>
      <c r="G25" s="504" t="str">
        <f>'Mapa Final'!G18</f>
        <v>Fraude Interno</v>
      </c>
      <c r="H25" s="510" t="str">
        <f>'Mapa Final'!I18</f>
        <v>Media</v>
      </c>
      <c r="I25" s="513" t="str">
        <f>'Mapa Final'!L18</f>
        <v>Moderado</v>
      </c>
      <c r="J25" s="522" t="str">
        <f>'Mapa Final'!N18</f>
        <v>Moderado</v>
      </c>
      <c r="K25" s="519" t="str">
        <f>'Mapa Final'!AA18</f>
        <v>Baja</v>
      </c>
      <c r="L25" s="519" t="str">
        <f>'Mapa Final'!AE18</f>
        <v>Moderado</v>
      </c>
      <c r="M25" s="516" t="str">
        <f>'Mapa Final'!AG18</f>
        <v>Moderado</v>
      </c>
      <c r="N25" s="519" t="str">
        <f>'Mapa Final'!AH18</f>
        <v>Reducir(mitigar)</v>
      </c>
      <c r="O25" s="507"/>
      <c r="P25" s="507"/>
      <c r="Q25" s="507"/>
      <c r="R25" s="507"/>
      <c r="S25" s="507"/>
      <c r="T25" s="507"/>
    </row>
    <row r="26" spans="1:176">
      <c r="A26" s="499"/>
      <c r="B26" s="527"/>
      <c r="C26" s="502"/>
      <c r="D26" s="502"/>
      <c r="E26" s="505"/>
      <c r="F26" s="505"/>
      <c r="G26" s="505"/>
      <c r="H26" s="511"/>
      <c r="I26" s="514"/>
      <c r="J26" s="523"/>
      <c r="K26" s="520"/>
      <c r="L26" s="520"/>
      <c r="M26" s="517"/>
      <c r="N26" s="520"/>
      <c r="O26" s="508"/>
      <c r="P26" s="508"/>
      <c r="Q26" s="508"/>
      <c r="R26" s="508"/>
      <c r="S26" s="508"/>
      <c r="T26" s="508"/>
    </row>
    <row r="27" spans="1:176">
      <c r="A27" s="499"/>
      <c r="B27" s="527"/>
      <c r="C27" s="502"/>
      <c r="D27" s="502"/>
      <c r="E27" s="505"/>
      <c r="F27" s="505"/>
      <c r="G27" s="505"/>
      <c r="H27" s="511"/>
      <c r="I27" s="514"/>
      <c r="J27" s="523"/>
      <c r="K27" s="520"/>
      <c r="L27" s="520"/>
      <c r="M27" s="517"/>
      <c r="N27" s="520"/>
      <c r="O27" s="508"/>
      <c r="P27" s="508"/>
      <c r="Q27" s="508"/>
      <c r="R27" s="508"/>
      <c r="S27" s="508"/>
      <c r="T27" s="508"/>
    </row>
    <row r="28" spans="1:176">
      <c r="A28" s="499"/>
      <c r="B28" s="527"/>
      <c r="C28" s="502"/>
      <c r="D28" s="502"/>
      <c r="E28" s="505"/>
      <c r="F28" s="505"/>
      <c r="G28" s="505"/>
      <c r="H28" s="511"/>
      <c r="I28" s="514"/>
      <c r="J28" s="523"/>
      <c r="K28" s="520"/>
      <c r="L28" s="520"/>
      <c r="M28" s="517"/>
      <c r="N28" s="520"/>
      <c r="O28" s="508"/>
      <c r="P28" s="508"/>
      <c r="Q28" s="508"/>
      <c r="R28" s="508"/>
      <c r="S28" s="508"/>
      <c r="T28" s="508"/>
    </row>
    <row r="29" spans="1:176" ht="277.5" customHeight="1" thickBot="1">
      <c r="A29" s="500"/>
      <c r="B29" s="528"/>
      <c r="C29" s="503"/>
      <c r="D29" s="503"/>
      <c r="E29" s="506"/>
      <c r="F29" s="506"/>
      <c r="G29" s="506"/>
      <c r="H29" s="512"/>
      <c r="I29" s="515"/>
      <c r="J29" s="524"/>
      <c r="K29" s="521"/>
      <c r="L29" s="521"/>
      <c r="M29" s="518"/>
      <c r="N29" s="521"/>
      <c r="O29" s="509"/>
      <c r="P29" s="509"/>
      <c r="Q29" s="509"/>
      <c r="R29" s="509"/>
      <c r="S29" s="509"/>
      <c r="T29" s="509"/>
    </row>
    <row r="30" spans="1:176">
      <c r="A30" s="498">
        <f>'Mapa Final'!A23</f>
        <v>4</v>
      </c>
      <c r="B30" s="525" t="str">
        <f>'Mapa Final'!B23</f>
        <v>Incumplimiento</v>
      </c>
      <c r="C30" s="501" t="str">
        <f>'Mapa Final'!C23</f>
        <v>Incumplimiento de las metas establecidas</v>
      </c>
      <c r="D30" s="501" t="str">
        <f>'Mapa Final'!D23</f>
        <v xml:space="preserve">No hay respuesta adecuada por parte de los juzgados </v>
      </c>
      <c r="E30" s="504" t="str">
        <f>'Mapa Final'!E23</f>
        <v xml:space="preserve">No tramitar en términos las medidas previas ordenadas </v>
      </c>
      <c r="F30" s="504" t="str">
        <f>'Mapa Final'!F23</f>
        <v>Probabiliad de afectación en la prestación de servicio de justicia por no tramitar en términos las medidas previas ordenas</v>
      </c>
      <c r="G30" s="504" t="str">
        <f>'Mapa Final'!G23</f>
        <v>Ejecución y Administración de Procesos</v>
      </c>
      <c r="H30" s="510" t="str">
        <f>'Mapa Final'!I23</f>
        <v>Media</v>
      </c>
      <c r="I30" s="513" t="str">
        <f>'Mapa Final'!L23</f>
        <v>Moderado</v>
      </c>
      <c r="J30" s="522" t="str">
        <f>'Mapa Final'!N23</f>
        <v>Moderado</v>
      </c>
      <c r="K30" s="519" t="str">
        <f>'Mapa Final'!AA23</f>
        <v>Baja</v>
      </c>
      <c r="L30" s="519" t="str">
        <f>'Mapa Final'!AE23</f>
        <v>Moderado</v>
      </c>
      <c r="M30" s="516" t="str">
        <f>'Mapa Final'!AG23</f>
        <v>Moderado</v>
      </c>
      <c r="N30" s="519" t="str">
        <f>'Mapa Final'!AH23</f>
        <v>Reducir(mitigar)</v>
      </c>
      <c r="O30" s="507"/>
      <c r="P30" s="507"/>
      <c r="Q30" s="507"/>
      <c r="R30" s="507"/>
      <c r="S30" s="507"/>
      <c r="T30" s="507"/>
    </row>
    <row r="31" spans="1:176">
      <c r="A31" s="499"/>
      <c r="B31" s="527"/>
      <c r="C31" s="502"/>
      <c r="D31" s="502"/>
      <c r="E31" s="505"/>
      <c r="F31" s="505"/>
      <c r="G31" s="505"/>
      <c r="H31" s="511"/>
      <c r="I31" s="514"/>
      <c r="J31" s="523"/>
      <c r="K31" s="520"/>
      <c r="L31" s="520"/>
      <c r="M31" s="517"/>
      <c r="N31" s="520"/>
      <c r="O31" s="508"/>
      <c r="P31" s="508"/>
      <c r="Q31" s="508"/>
      <c r="R31" s="508"/>
      <c r="S31" s="508"/>
      <c r="T31" s="508"/>
    </row>
    <row r="32" spans="1:176">
      <c r="A32" s="499"/>
      <c r="B32" s="527"/>
      <c r="C32" s="502"/>
      <c r="D32" s="502"/>
      <c r="E32" s="505"/>
      <c r="F32" s="505"/>
      <c r="G32" s="505"/>
      <c r="H32" s="511"/>
      <c r="I32" s="514"/>
      <c r="J32" s="523"/>
      <c r="K32" s="520"/>
      <c r="L32" s="520"/>
      <c r="M32" s="517"/>
      <c r="N32" s="520"/>
      <c r="O32" s="508"/>
      <c r="P32" s="508"/>
      <c r="Q32" s="508"/>
      <c r="R32" s="508"/>
      <c r="S32" s="508"/>
      <c r="T32" s="508"/>
    </row>
    <row r="33" spans="1:20">
      <c r="A33" s="499"/>
      <c r="B33" s="527"/>
      <c r="C33" s="502"/>
      <c r="D33" s="502"/>
      <c r="E33" s="505"/>
      <c r="F33" s="505"/>
      <c r="G33" s="505"/>
      <c r="H33" s="511"/>
      <c r="I33" s="514"/>
      <c r="J33" s="523"/>
      <c r="K33" s="520"/>
      <c r="L33" s="520"/>
      <c r="M33" s="517"/>
      <c r="N33" s="520"/>
      <c r="O33" s="508"/>
      <c r="P33" s="508"/>
      <c r="Q33" s="508"/>
      <c r="R33" s="508"/>
      <c r="S33" s="508"/>
      <c r="T33" s="508"/>
    </row>
    <row r="34" spans="1:20" ht="102.75" customHeight="1" thickBot="1">
      <c r="A34" s="500"/>
      <c r="B34" s="528"/>
      <c r="C34" s="503"/>
      <c r="D34" s="503"/>
      <c r="E34" s="506"/>
      <c r="F34" s="506"/>
      <c r="G34" s="506"/>
      <c r="H34" s="512"/>
      <c r="I34" s="515"/>
      <c r="J34" s="524"/>
      <c r="K34" s="521"/>
      <c r="L34" s="521"/>
      <c r="M34" s="518"/>
      <c r="N34" s="521"/>
      <c r="O34" s="509"/>
      <c r="P34" s="509"/>
      <c r="Q34" s="509"/>
      <c r="R34" s="509"/>
      <c r="S34" s="509"/>
      <c r="T34" s="509"/>
    </row>
    <row r="35" spans="1:20">
      <c r="A35" s="498">
        <f>'Mapa Final'!A26</f>
        <v>0</v>
      </c>
      <c r="B35" s="525">
        <f>'Mapa Final'!B26</f>
        <v>0</v>
      </c>
      <c r="C35" s="501">
        <f>'Mapa Final'!C26</f>
        <v>0</v>
      </c>
      <c r="D35" s="501">
        <f>'Mapa Final'!D26</f>
        <v>0</v>
      </c>
      <c r="E35" s="504">
        <f>'Mapa Final'!E26</f>
        <v>0</v>
      </c>
      <c r="F35" s="504">
        <f>'Mapa Final'!F26</f>
        <v>0</v>
      </c>
      <c r="G35" s="504">
        <f>'Mapa Final'!G26</f>
        <v>0</v>
      </c>
      <c r="H35" s="510" t="str">
        <f>'Mapa Final'!I26</f>
        <v>Muy Baja</v>
      </c>
      <c r="I35" s="513" t="b">
        <f>'Mapa Final'!L26</f>
        <v>0</v>
      </c>
      <c r="J35" s="522" t="e">
        <f>'Mapa Final'!N26</f>
        <v>#N/A</v>
      </c>
      <c r="K35" s="519" t="e">
        <f>'Mapa Final'!AA26</f>
        <v>#DIV/0!</v>
      </c>
      <c r="L35" s="519" t="e">
        <f>'Mapa Final'!AE26</f>
        <v>#DIV/0!</v>
      </c>
      <c r="M35" s="516" t="e">
        <f>'Mapa Final'!AG26</f>
        <v>#DIV/0!</v>
      </c>
      <c r="N35" s="519" t="str">
        <f>'Mapa Final'!AH26</f>
        <v>Reducir(mitigar)</v>
      </c>
      <c r="O35" s="507"/>
      <c r="P35" s="507"/>
      <c r="Q35" s="507"/>
      <c r="R35" s="507"/>
      <c r="S35" s="507"/>
      <c r="T35" s="507"/>
    </row>
    <row r="36" spans="1:20">
      <c r="A36" s="499"/>
      <c r="B36" s="527"/>
      <c r="C36" s="502"/>
      <c r="D36" s="502"/>
      <c r="E36" s="505"/>
      <c r="F36" s="505"/>
      <c r="G36" s="505"/>
      <c r="H36" s="511"/>
      <c r="I36" s="514"/>
      <c r="J36" s="523"/>
      <c r="K36" s="520"/>
      <c r="L36" s="520"/>
      <c r="M36" s="517"/>
      <c r="N36" s="520"/>
      <c r="O36" s="508"/>
      <c r="P36" s="508"/>
      <c r="Q36" s="508"/>
      <c r="R36" s="508"/>
      <c r="S36" s="508"/>
      <c r="T36" s="508"/>
    </row>
    <row r="37" spans="1:20">
      <c r="A37" s="499"/>
      <c r="B37" s="527"/>
      <c r="C37" s="502"/>
      <c r="D37" s="502"/>
      <c r="E37" s="505"/>
      <c r="F37" s="505"/>
      <c r="G37" s="505"/>
      <c r="H37" s="511"/>
      <c r="I37" s="514"/>
      <c r="J37" s="523"/>
      <c r="K37" s="520"/>
      <c r="L37" s="520"/>
      <c r="M37" s="517"/>
      <c r="N37" s="520"/>
      <c r="O37" s="508"/>
      <c r="P37" s="508"/>
      <c r="Q37" s="508"/>
      <c r="R37" s="508"/>
      <c r="S37" s="508"/>
      <c r="T37" s="508"/>
    </row>
    <row r="38" spans="1:20">
      <c r="A38" s="499"/>
      <c r="B38" s="527"/>
      <c r="C38" s="502"/>
      <c r="D38" s="502"/>
      <c r="E38" s="505"/>
      <c r="F38" s="505"/>
      <c r="G38" s="505"/>
      <c r="H38" s="511"/>
      <c r="I38" s="514"/>
      <c r="J38" s="523"/>
      <c r="K38" s="520"/>
      <c r="L38" s="520"/>
      <c r="M38" s="517"/>
      <c r="N38" s="520"/>
      <c r="O38" s="508"/>
      <c r="P38" s="508"/>
      <c r="Q38" s="508"/>
      <c r="R38" s="508"/>
      <c r="S38" s="508"/>
      <c r="T38" s="508"/>
    </row>
    <row r="39" spans="1:20" ht="278.25" customHeight="1" thickBot="1">
      <c r="A39" s="500"/>
      <c r="B39" s="528"/>
      <c r="C39" s="503"/>
      <c r="D39" s="503"/>
      <c r="E39" s="506"/>
      <c r="F39" s="506"/>
      <c r="G39" s="506"/>
      <c r="H39" s="512"/>
      <c r="I39" s="515"/>
      <c r="J39" s="524"/>
      <c r="K39" s="521"/>
      <c r="L39" s="521"/>
      <c r="M39" s="518"/>
      <c r="N39" s="521"/>
      <c r="O39" s="509"/>
      <c r="P39" s="509"/>
      <c r="Q39" s="509"/>
      <c r="R39" s="509"/>
      <c r="S39" s="509"/>
      <c r="T39" s="509"/>
    </row>
    <row r="40" spans="1:20">
      <c r="A40" s="498">
        <f>'Mapa Final'!A31</f>
        <v>0</v>
      </c>
      <c r="B40" s="525">
        <f>'Mapa Final'!B31</f>
        <v>0</v>
      </c>
      <c r="C40" s="501">
        <f>'Mapa Final'!C31</f>
        <v>0</v>
      </c>
      <c r="D40" s="501">
        <f>'Mapa Final'!D31</f>
        <v>0</v>
      </c>
      <c r="E40" s="504">
        <f>'Mapa Final'!E31</f>
        <v>0</v>
      </c>
      <c r="F40" s="504">
        <f>'Mapa Final'!F31</f>
        <v>0</v>
      </c>
      <c r="G40" s="504">
        <f>'Mapa Final'!G31</f>
        <v>0</v>
      </c>
      <c r="H40" s="510" t="str">
        <f>'Mapa Final'!I31</f>
        <v>Muy Baja</v>
      </c>
      <c r="I40" s="513" t="b">
        <f>'Mapa Final'!L31</f>
        <v>0</v>
      </c>
      <c r="J40" s="522" t="e">
        <f>'Mapa Final'!N31</f>
        <v>#N/A</v>
      </c>
      <c r="K40" s="519" t="e">
        <f>'Mapa Final'!AA31</f>
        <v>#DIV/0!</v>
      </c>
      <c r="L40" s="519" t="e">
        <f>'Mapa Final'!AE31</f>
        <v>#DIV/0!</v>
      </c>
      <c r="M40" s="516" t="e">
        <f>'Mapa Final'!AG31</f>
        <v>#DIV/0!</v>
      </c>
      <c r="N40" s="519" t="str">
        <f>'Mapa Final'!AH31</f>
        <v>Aceptar</v>
      </c>
      <c r="O40" s="507"/>
      <c r="P40" s="507"/>
      <c r="Q40" s="507"/>
      <c r="R40" s="507"/>
      <c r="S40" s="507"/>
      <c r="T40" s="507"/>
    </row>
    <row r="41" spans="1:20">
      <c r="A41" s="499"/>
      <c r="B41" s="527"/>
      <c r="C41" s="502"/>
      <c r="D41" s="502"/>
      <c r="E41" s="505"/>
      <c r="F41" s="505"/>
      <c r="G41" s="505"/>
      <c r="H41" s="511"/>
      <c r="I41" s="514"/>
      <c r="J41" s="523"/>
      <c r="K41" s="520"/>
      <c r="L41" s="520"/>
      <c r="M41" s="517"/>
      <c r="N41" s="520"/>
      <c r="O41" s="508"/>
      <c r="P41" s="508"/>
      <c r="Q41" s="508"/>
      <c r="R41" s="508"/>
      <c r="S41" s="508"/>
      <c r="T41" s="508"/>
    </row>
    <row r="42" spans="1:20">
      <c r="A42" s="499"/>
      <c r="B42" s="527"/>
      <c r="C42" s="502"/>
      <c r="D42" s="502"/>
      <c r="E42" s="505"/>
      <c r="F42" s="505"/>
      <c r="G42" s="505"/>
      <c r="H42" s="511"/>
      <c r="I42" s="514"/>
      <c r="J42" s="523"/>
      <c r="K42" s="520"/>
      <c r="L42" s="520"/>
      <c r="M42" s="517"/>
      <c r="N42" s="520"/>
      <c r="O42" s="508"/>
      <c r="P42" s="508"/>
      <c r="Q42" s="508"/>
      <c r="R42" s="508"/>
      <c r="S42" s="508"/>
      <c r="T42" s="508"/>
    </row>
    <row r="43" spans="1:20">
      <c r="A43" s="499"/>
      <c r="B43" s="527"/>
      <c r="C43" s="502"/>
      <c r="D43" s="502"/>
      <c r="E43" s="505"/>
      <c r="F43" s="505"/>
      <c r="G43" s="505"/>
      <c r="H43" s="511"/>
      <c r="I43" s="514"/>
      <c r="J43" s="523"/>
      <c r="K43" s="520"/>
      <c r="L43" s="520"/>
      <c r="M43" s="517"/>
      <c r="N43" s="520"/>
      <c r="O43" s="508"/>
      <c r="P43" s="508"/>
      <c r="Q43" s="508"/>
      <c r="R43" s="508"/>
      <c r="S43" s="508"/>
      <c r="T43" s="508"/>
    </row>
    <row r="44" spans="1:20" ht="15.75" thickBot="1">
      <c r="A44" s="500"/>
      <c r="B44" s="528"/>
      <c r="C44" s="503"/>
      <c r="D44" s="503"/>
      <c r="E44" s="506"/>
      <c r="F44" s="506"/>
      <c r="G44" s="506"/>
      <c r="H44" s="512"/>
      <c r="I44" s="515"/>
      <c r="J44" s="524"/>
      <c r="K44" s="521"/>
      <c r="L44" s="521"/>
      <c r="M44" s="518"/>
      <c r="N44" s="521"/>
      <c r="O44" s="509"/>
      <c r="P44" s="509"/>
      <c r="Q44" s="509"/>
      <c r="R44" s="509"/>
      <c r="S44" s="509"/>
      <c r="T44" s="509"/>
    </row>
    <row r="45" spans="1:20">
      <c r="A45" s="498">
        <f>'Mapa Final'!A36</f>
        <v>0</v>
      </c>
      <c r="B45" s="525">
        <f>'Mapa Final'!B36</f>
        <v>0</v>
      </c>
      <c r="C45" s="501">
        <f>'Mapa Final'!C36</f>
        <v>0</v>
      </c>
      <c r="D45" s="501">
        <f>'Mapa Final'!D36</f>
        <v>0</v>
      </c>
      <c r="E45" s="504">
        <f>'Mapa Final'!E36</f>
        <v>0</v>
      </c>
      <c r="F45" s="504">
        <f>'Mapa Final'!F36</f>
        <v>0</v>
      </c>
      <c r="G45" s="504">
        <f>'Mapa Final'!G36</f>
        <v>0</v>
      </c>
      <c r="H45" s="510" t="str">
        <f>'Mapa Final'!I36</f>
        <v>Muy Baja</v>
      </c>
      <c r="I45" s="513" t="b">
        <f>'Mapa Final'!L36</f>
        <v>0</v>
      </c>
      <c r="J45" s="522" t="e">
        <f>'Mapa Final'!N36</f>
        <v>#N/A</v>
      </c>
      <c r="K45" s="519" t="e">
        <f>'Mapa Final'!AA36</f>
        <v>#DIV/0!</v>
      </c>
      <c r="L45" s="519" t="e">
        <f>'Mapa Final'!AE36</f>
        <v>#DIV/0!</v>
      </c>
      <c r="M45" s="516" t="e">
        <f>'Mapa Final'!AG36</f>
        <v>#DIV/0!</v>
      </c>
      <c r="N45" s="519" t="str">
        <f>'Mapa Final'!AH36</f>
        <v>Aceptar</v>
      </c>
      <c r="O45" s="507"/>
      <c r="P45" s="507"/>
      <c r="Q45" s="507"/>
      <c r="R45" s="507"/>
      <c r="S45" s="507"/>
      <c r="T45" s="507"/>
    </row>
    <row r="46" spans="1:20">
      <c r="A46" s="499"/>
      <c r="B46" s="527"/>
      <c r="C46" s="502"/>
      <c r="D46" s="502"/>
      <c r="E46" s="505"/>
      <c r="F46" s="505"/>
      <c r="G46" s="505"/>
      <c r="H46" s="511"/>
      <c r="I46" s="514"/>
      <c r="J46" s="523"/>
      <c r="K46" s="520"/>
      <c r="L46" s="520"/>
      <c r="M46" s="517"/>
      <c r="N46" s="520"/>
      <c r="O46" s="508"/>
      <c r="P46" s="508"/>
      <c r="Q46" s="508"/>
      <c r="R46" s="508"/>
      <c r="S46" s="508"/>
      <c r="T46" s="508"/>
    </row>
    <row r="47" spans="1:20">
      <c r="A47" s="499"/>
      <c r="B47" s="527"/>
      <c r="C47" s="502"/>
      <c r="D47" s="502"/>
      <c r="E47" s="505"/>
      <c r="F47" s="505"/>
      <c r="G47" s="505"/>
      <c r="H47" s="511"/>
      <c r="I47" s="514"/>
      <c r="J47" s="523"/>
      <c r="K47" s="520"/>
      <c r="L47" s="520"/>
      <c r="M47" s="517"/>
      <c r="N47" s="520"/>
      <c r="O47" s="508"/>
      <c r="P47" s="508"/>
      <c r="Q47" s="508"/>
      <c r="R47" s="508"/>
      <c r="S47" s="508"/>
      <c r="T47" s="508"/>
    </row>
    <row r="48" spans="1:20">
      <c r="A48" s="499"/>
      <c r="B48" s="527"/>
      <c r="C48" s="502"/>
      <c r="D48" s="502"/>
      <c r="E48" s="505"/>
      <c r="F48" s="505"/>
      <c r="G48" s="505"/>
      <c r="H48" s="511"/>
      <c r="I48" s="514"/>
      <c r="J48" s="523"/>
      <c r="K48" s="520"/>
      <c r="L48" s="520"/>
      <c r="M48" s="517"/>
      <c r="N48" s="520"/>
      <c r="O48" s="508"/>
      <c r="P48" s="508"/>
      <c r="Q48" s="508"/>
      <c r="R48" s="508"/>
      <c r="S48" s="508"/>
      <c r="T48" s="508"/>
    </row>
    <row r="49" spans="1:20" ht="15.75" thickBot="1">
      <c r="A49" s="500"/>
      <c r="B49" s="528"/>
      <c r="C49" s="503"/>
      <c r="D49" s="503"/>
      <c r="E49" s="506"/>
      <c r="F49" s="506"/>
      <c r="G49" s="506"/>
      <c r="H49" s="512"/>
      <c r="I49" s="515"/>
      <c r="J49" s="524"/>
      <c r="K49" s="521"/>
      <c r="L49" s="521"/>
      <c r="M49" s="518"/>
      <c r="N49" s="521"/>
      <c r="O49" s="509"/>
      <c r="P49" s="509"/>
      <c r="Q49" s="509"/>
      <c r="R49" s="509"/>
      <c r="S49" s="509"/>
      <c r="T49" s="509"/>
    </row>
    <row r="50" spans="1:20">
      <c r="A50" s="498">
        <f>'Mapa Final'!A41</f>
        <v>0</v>
      </c>
      <c r="B50" s="525">
        <f>'Mapa Final'!B41</f>
        <v>0</v>
      </c>
      <c r="C50" s="501">
        <f>'Mapa Final'!C41</f>
        <v>0</v>
      </c>
      <c r="D50" s="501">
        <f>'Mapa Final'!D41</f>
        <v>0</v>
      </c>
      <c r="E50" s="504">
        <f>'Mapa Final'!E41</f>
        <v>0</v>
      </c>
      <c r="F50" s="504">
        <f>'Mapa Final'!F41</f>
        <v>0</v>
      </c>
      <c r="G50" s="504">
        <f>'Mapa Final'!G41</f>
        <v>0</v>
      </c>
      <c r="H50" s="510" t="str">
        <f>'Mapa Final'!I41</f>
        <v>Muy Baja</v>
      </c>
      <c r="I50" s="513" t="b">
        <f>'Mapa Final'!L41</f>
        <v>0</v>
      </c>
      <c r="J50" s="522" t="e">
        <f>'Mapa Final'!N41</f>
        <v>#N/A</v>
      </c>
      <c r="K50" s="519" t="e">
        <f>'Mapa Final'!AA41</f>
        <v>#DIV/0!</v>
      </c>
      <c r="L50" s="519" t="e">
        <f>'Mapa Final'!AE41</f>
        <v>#DIV/0!</v>
      </c>
      <c r="M50" s="516" t="e">
        <f>'Mapa Final'!AG41</f>
        <v>#DIV/0!</v>
      </c>
      <c r="N50" s="519">
        <f>'Mapa Final'!AH41</f>
        <v>0</v>
      </c>
      <c r="O50" s="507"/>
      <c r="P50" s="507"/>
      <c r="Q50" s="507"/>
      <c r="R50" s="507"/>
      <c r="S50" s="507"/>
      <c r="T50" s="507"/>
    </row>
    <row r="51" spans="1:20">
      <c r="A51" s="499"/>
      <c r="B51" s="527"/>
      <c r="C51" s="502"/>
      <c r="D51" s="502"/>
      <c r="E51" s="505"/>
      <c r="F51" s="505"/>
      <c r="G51" s="505"/>
      <c r="H51" s="511"/>
      <c r="I51" s="514"/>
      <c r="J51" s="523"/>
      <c r="K51" s="520"/>
      <c r="L51" s="520"/>
      <c r="M51" s="517"/>
      <c r="N51" s="520"/>
      <c r="O51" s="508"/>
      <c r="P51" s="508"/>
      <c r="Q51" s="508"/>
      <c r="R51" s="508"/>
      <c r="S51" s="508"/>
      <c r="T51" s="508"/>
    </row>
    <row r="52" spans="1:20">
      <c r="A52" s="499"/>
      <c r="B52" s="527"/>
      <c r="C52" s="502"/>
      <c r="D52" s="502"/>
      <c r="E52" s="505"/>
      <c r="F52" s="505"/>
      <c r="G52" s="505"/>
      <c r="H52" s="511"/>
      <c r="I52" s="514"/>
      <c r="J52" s="523"/>
      <c r="K52" s="520"/>
      <c r="L52" s="520"/>
      <c r="M52" s="517"/>
      <c r="N52" s="520"/>
      <c r="O52" s="508"/>
      <c r="P52" s="508"/>
      <c r="Q52" s="508"/>
      <c r="R52" s="508"/>
      <c r="S52" s="508"/>
      <c r="T52" s="508"/>
    </row>
    <row r="53" spans="1:20">
      <c r="A53" s="499"/>
      <c r="B53" s="527"/>
      <c r="C53" s="502"/>
      <c r="D53" s="502"/>
      <c r="E53" s="505"/>
      <c r="F53" s="505"/>
      <c r="G53" s="505"/>
      <c r="H53" s="511"/>
      <c r="I53" s="514"/>
      <c r="J53" s="523"/>
      <c r="K53" s="520"/>
      <c r="L53" s="520"/>
      <c r="M53" s="517"/>
      <c r="N53" s="520"/>
      <c r="O53" s="508"/>
      <c r="P53" s="508"/>
      <c r="Q53" s="508"/>
      <c r="R53" s="508"/>
      <c r="S53" s="508"/>
      <c r="T53" s="508"/>
    </row>
    <row r="54" spans="1:20" ht="15.75" thickBot="1">
      <c r="A54" s="500"/>
      <c r="B54" s="528"/>
      <c r="C54" s="503"/>
      <c r="D54" s="503"/>
      <c r="E54" s="506"/>
      <c r="F54" s="506"/>
      <c r="G54" s="506"/>
      <c r="H54" s="512"/>
      <c r="I54" s="515"/>
      <c r="J54" s="524"/>
      <c r="K54" s="521"/>
      <c r="L54" s="521"/>
      <c r="M54" s="518"/>
      <c r="N54" s="521"/>
      <c r="O54" s="509"/>
      <c r="P54" s="509"/>
      <c r="Q54" s="509"/>
      <c r="R54" s="509"/>
      <c r="S54" s="509"/>
      <c r="T54" s="509"/>
    </row>
    <row r="55" spans="1:20">
      <c r="A55" s="498">
        <f>'Mapa Final'!A46</f>
        <v>0</v>
      </c>
      <c r="B55" s="525">
        <f>'Mapa Final'!B46</f>
        <v>0</v>
      </c>
      <c r="C55" s="501">
        <f>'Mapa Final'!C46</f>
        <v>0</v>
      </c>
      <c r="D55" s="501">
        <f>'Mapa Final'!D46</f>
        <v>0</v>
      </c>
      <c r="E55" s="504">
        <f>'Mapa Final'!E46</f>
        <v>0</v>
      </c>
      <c r="F55" s="504">
        <f>'Mapa Final'!F46</f>
        <v>0</v>
      </c>
      <c r="G55" s="504">
        <f>'Mapa Final'!G46</f>
        <v>0</v>
      </c>
      <c r="H55" s="510" t="str">
        <f>'Mapa Final'!I46</f>
        <v>Muy Baja</v>
      </c>
      <c r="I55" s="513" t="b">
        <f>'Mapa Final'!L46</f>
        <v>0</v>
      </c>
      <c r="J55" s="522" t="e">
        <f>'Mapa Final'!N46</f>
        <v>#N/A</v>
      </c>
      <c r="K55" s="519" t="e">
        <f>'Mapa Final'!AA46</f>
        <v>#DIV/0!</v>
      </c>
      <c r="L55" s="519" t="e">
        <f>'Mapa Final'!AE46</f>
        <v>#DIV/0!</v>
      </c>
      <c r="M55" s="516" t="e">
        <f>'Mapa Final'!AG46</f>
        <v>#DIV/0!</v>
      </c>
      <c r="N55" s="519">
        <f>'Mapa Final'!AH46</f>
        <v>0</v>
      </c>
      <c r="O55" s="507"/>
      <c r="P55" s="507"/>
      <c r="Q55" s="507"/>
      <c r="R55" s="507"/>
      <c r="S55" s="507"/>
      <c r="T55" s="507"/>
    </row>
    <row r="56" spans="1:20">
      <c r="A56" s="499"/>
      <c r="B56" s="527"/>
      <c r="C56" s="502"/>
      <c r="D56" s="502"/>
      <c r="E56" s="505"/>
      <c r="F56" s="505"/>
      <c r="G56" s="505"/>
      <c r="H56" s="511"/>
      <c r="I56" s="514"/>
      <c r="J56" s="523"/>
      <c r="K56" s="520"/>
      <c r="L56" s="520"/>
      <c r="M56" s="517"/>
      <c r="N56" s="520"/>
      <c r="O56" s="508"/>
      <c r="P56" s="508"/>
      <c r="Q56" s="508"/>
      <c r="R56" s="508"/>
      <c r="S56" s="508"/>
      <c r="T56" s="508"/>
    </row>
    <row r="57" spans="1:20">
      <c r="A57" s="499"/>
      <c r="B57" s="527"/>
      <c r="C57" s="502"/>
      <c r="D57" s="502"/>
      <c r="E57" s="505"/>
      <c r="F57" s="505"/>
      <c r="G57" s="505"/>
      <c r="H57" s="511"/>
      <c r="I57" s="514"/>
      <c r="J57" s="523"/>
      <c r="K57" s="520"/>
      <c r="L57" s="520"/>
      <c r="M57" s="517"/>
      <c r="N57" s="520"/>
      <c r="O57" s="508"/>
      <c r="P57" s="508"/>
      <c r="Q57" s="508"/>
      <c r="R57" s="508"/>
      <c r="S57" s="508"/>
      <c r="T57" s="508"/>
    </row>
    <row r="58" spans="1:20">
      <c r="A58" s="499"/>
      <c r="B58" s="527"/>
      <c r="C58" s="502"/>
      <c r="D58" s="502"/>
      <c r="E58" s="505"/>
      <c r="F58" s="505"/>
      <c r="G58" s="505"/>
      <c r="H58" s="511"/>
      <c r="I58" s="514"/>
      <c r="J58" s="523"/>
      <c r="K58" s="520"/>
      <c r="L58" s="520"/>
      <c r="M58" s="517"/>
      <c r="N58" s="520"/>
      <c r="O58" s="508"/>
      <c r="P58" s="508"/>
      <c r="Q58" s="508"/>
      <c r="R58" s="508"/>
      <c r="S58" s="508"/>
      <c r="T58" s="508"/>
    </row>
    <row r="59" spans="1:20" ht="15.75" thickBot="1">
      <c r="A59" s="500"/>
      <c r="B59" s="528"/>
      <c r="C59" s="503"/>
      <c r="D59" s="503"/>
      <c r="E59" s="506"/>
      <c r="F59" s="506"/>
      <c r="G59" s="506"/>
      <c r="H59" s="512"/>
      <c r="I59" s="515"/>
      <c r="J59" s="524"/>
      <c r="K59" s="521"/>
      <c r="L59" s="521"/>
      <c r="M59" s="518"/>
      <c r="N59" s="521"/>
      <c r="O59" s="509"/>
      <c r="P59" s="509"/>
      <c r="Q59" s="509"/>
      <c r="R59" s="509"/>
      <c r="S59" s="509"/>
      <c r="T59" s="50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2023-10-19T15:27:30Z</dcterms:modified>
  <cp:category/>
  <cp:contentStatus/>
</cp:coreProperties>
</file>